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18195" windowHeight="10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9" i="1" l="1"/>
  <c r="I109" i="1"/>
  <c r="J109" i="1"/>
  <c r="K109" i="1"/>
  <c r="L109" i="1"/>
  <c r="G109" i="1"/>
  <c r="I99" i="1" l="1"/>
  <c r="H55" i="1" l="1"/>
  <c r="I55" i="1"/>
  <c r="J55" i="1"/>
  <c r="K55" i="1"/>
  <c r="L55" i="1"/>
  <c r="G55" i="1"/>
  <c r="H170" i="1"/>
  <c r="I170" i="1"/>
  <c r="J170" i="1"/>
  <c r="K170" i="1"/>
  <c r="L170" i="1"/>
  <c r="H81" i="1" l="1"/>
  <c r="I81" i="1"/>
  <c r="J81" i="1"/>
  <c r="K81" i="1"/>
  <c r="L81" i="1"/>
  <c r="G81" i="1"/>
  <c r="H13" i="1" l="1"/>
  <c r="I13" i="1"/>
  <c r="J13" i="1"/>
  <c r="K13" i="1"/>
  <c r="L13" i="1"/>
  <c r="G13" i="1"/>
  <c r="H45" i="1" l="1"/>
  <c r="H44" i="1" s="1"/>
  <c r="I45" i="1"/>
  <c r="I44" i="1" s="1"/>
  <c r="J45" i="1"/>
  <c r="J44" i="1" s="1"/>
  <c r="K45" i="1"/>
  <c r="K44" i="1" s="1"/>
  <c r="L45" i="1"/>
  <c r="L44" i="1" s="1"/>
  <c r="G45" i="1"/>
  <c r="G44" i="1" s="1"/>
  <c r="G170" i="1" l="1"/>
  <c r="H49" i="1" l="1"/>
  <c r="I49" i="1"/>
  <c r="J49" i="1"/>
  <c r="K49" i="1"/>
  <c r="L49" i="1"/>
  <c r="G49" i="1"/>
  <c r="H101" i="1"/>
  <c r="I101" i="1"/>
  <c r="I98" i="1" s="1"/>
  <c r="J101" i="1"/>
  <c r="K101" i="1"/>
  <c r="L101" i="1"/>
  <c r="G101" i="1"/>
  <c r="H73" i="1"/>
  <c r="I73" i="1"/>
  <c r="J73" i="1"/>
  <c r="K73" i="1"/>
  <c r="L73" i="1"/>
  <c r="G73" i="1"/>
  <c r="H67" i="1"/>
  <c r="I67" i="1"/>
  <c r="J67" i="1"/>
  <c r="K67" i="1"/>
  <c r="L67" i="1"/>
  <c r="G67" i="1"/>
  <c r="H65" i="1"/>
  <c r="I65" i="1"/>
  <c r="J65" i="1"/>
  <c r="K65" i="1"/>
  <c r="L65" i="1"/>
  <c r="G65" i="1"/>
  <c r="H58" i="1"/>
  <c r="I58" i="1"/>
  <c r="J58" i="1"/>
  <c r="K58" i="1"/>
  <c r="L58" i="1"/>
  <c r="G58" i="1"/>
  <c r="H38" i="1"/>
  <c r="I38" i="1"/>
  <c r="J38" i="1"/>
  <c r="K38" i="1"/>
  <c r="L38" i="1"/>
  <c r="G38" i="1"/>
  <c r="H36" i="1"/>
  <c r="I36" i="1"/>
  <c r="J36" i="1"/>
  <c r="K36" i="1"/>
  <c r="L36" i="1"/>
  <c r="G36" i="1"/>
  <c r="H33" i="1"/>
  <c r="I33" i="1"/>
  <c r="J33" i="1"/>
  <c r="K33" i="1"/>
  <c r="L33" i="1"/>
  <c r="G33" i="1"/>
  <c r="H163" i="1" l="1"/>
  <c r="I163" i="1"/>
  <c r="J163" i="1"/>
  <c r="K163" i="1"/>
  <c r="L163" i="1"/>
  <c r="G163" i="1"/>
  <c r="H140" i="1"/>
  <c r="I140" i="1"/>
  <c r="J140" i="1"/>
  <c r="K140" i="1"/>
  <c r="L140" i="1"/>
  <c r="G140" i="1"/>
  <c r="H105" i="1" l="1"/>
  <c r="I105" i="1"/>
  <c r="J105" i="1"/>
  <c r="K105" i="1"/>
  <c r="L105" i="1"/>
  <c r="G105" i="1"/>
  <c r="K98" i="1" l="1"/>
  <c r="H20" i="1" l="1"/>
  <c r="H19" i="1" s="1"/>
  <c r="I20" i="1"/>
  <c r="I19" i="1" s="1"/>
  <c r="J20" i="1"/>
  <c r="J19" i="1" s="1"/>
  <c r="K20" i="1"/>
  <c r="K19" i="1" s="1"/>
  <c r="L20" i="1"/>
  <c r="L19" i="1" s="1"/>
  <c r="G20" i="1"/>
  <c r="G19" i="1" s="1"/>
  <c r="K35" i="1" l="1"/>
  <c r="I35" i="1"/>
  <c r="L35" i="1"/>
  <c r="J35" i="1"/>
  <c r="H35" i="1"/>
  <c r="G35" i="1"/>
  <c r="H61" i="1"/>
  <c r="I61" i="1"/>
  <c r="J61" i="1"/>
  <c r="K61" i="1"/>
  <c r="L61" i="1"/>
  <c r="G61" i="1"/>
  <c r="H72" i="1" l="1"/>
  <c r="I72" i="1"/>
  <c r="J72" i="1"/>
  <c r="K72" i="1"/>
  <c r="L72" i="1"/>
  <c r="G72" i="1"/>
  <c r="H26" i="1" l="1"/>
  <c r="I26" i="1"/>
  <c r="J26" i="1"/>
  <c r="K26" i="1"/>
  <c r="L26" i="1"/>
  <c r="G26" i="1"/>
  <c r="H99" i="1" l="1"/>
  <c r="H98" i="1" s="1"/>
  <c r="J99" i="1"/>
  <c r="J98" i="1" s="1"/>
  <c r="L99" i="1"/>
  <c r="L98" i="1" s="1"/>
  <c r="G99" i="1"/>
  <c r="G98" i="1" s="1"/>
  <c r="H104" i="1" l="1"/>
  <c r="H103" i="1" s="1"/>
  <c r="I104" i="1"/>
  <c r="I103" i="1" s="1"/>
  <c r="J104" i="1"/>
  <c r="J103" i="1" s="1"/>
  <c r="K104" i="1"/>
  <c r="K103" i="1" s="1"/>
  <c r="L104" i="1"/>
  <c r="L103" i="1" s="1"/>
  <c r="G104" i="1"/>
  <c r="G103" i="1" s="1"/>
  <c r="H64" i="1" l="1"/>
  <c r="I64" i="1"/>
  <c r="J64" i="1"/>
  <c r="K64" i="1"/>
  <c r="L64" i="1"/>
  <c r="G64" i="1"/>
  <c r="H60" i="1"/>
  <c r="I60" i="1"/>
  <c r="J60" i="1"/>
  <c r="K60" i="1"/>
  <c r="L60" i="1"/>
  <c r="G60" i="1"/>
  <c r="H42" i="1"/>
  <c r="H41" i="1" s="1"/>
  <c r="I42" i="1"/>
  <c r="I41" i="1" s="1"/>
  <c r="J42" i="1"/>
  <c r="J41" i="1" s="1"/>
  <c r="K42" i="1"/>
  <c r="K41" i="1" s="1"/>
  <c r="L42" i="1"/>
  <c r="L41" i="1" s="1"/>
  <c r="G42" i="1"/>
  <c r="G41" i="1" s="1"/>
  <c r="H31" i="1"/>
  <c r="I31" i="1"/>
  <c r="J31" i="1"/>
  <c r="K31" i="1"/>
  <c r="L31" i="1"/>
  <c r="G31" i="1"/>
  <c r="H29" i="1"/>
  <c r="I29" i="1"/>
  <c r="J29" i="1"/>
  <c r="K29" i="1"/>
  <c r="L29" i="1"/>
  <c r="G29" i="1"/>
  <c r="H12" i="1"/>
  <c r="I12" i="1"/>
  <c r="J12" i="1"/>
  <c r="K12" i="1"/>
  <c r="L12" i="1"/>
  <c r="G12" i="1"/>
  <c r="I25" i="1" l="1"/>
  <c r="I11" i="1" s="1"/>
  <c r="H25" i="1"/>
  <c r="H11" i="1" s="1"/>
  <c r="G25" i="1"/>
  <c r="G11" i="1" s="1"/>
  <c r="L25" i="1"/>
  <c r="L11" i="1" s="1"/>
  <c r="K25" i="1"/>
  <c r="K11" i="1" s="1"/>
  <c r="J25" i="1"/>
  <c r="J11" i="1" s="1"/>
  <c r="G48" i="1"/>
  <c r="G47" i="1" s="1"/>
  <c r="K48" i="1"/>
  <c r="K47" i="1" s="1"/>
  <c r="I48" i="1"/>
  <c r="I47" i="1" s="1"/>
  <c r="L48" i="1"/>
  <c r="L47" i="1" s="1"/>
  <c r="J48" i="1"/>
  <c r="J47" i="1" s="1"/>
  <c r="H48" i="1"/>
  <c r="H47" i="1" s="1"/>
  <c r="G10" i="1" l="1"/>
  <c r="G9" i="1" s="1"/>
  <c r="H10" i="1"/>
  <c r="H9" i="1" s="1"/>
  <c r="I10" i="1"/>
  <c r="I9" i="1" s="1"/>
  <c r="J10" i="1"/>
  <c r="J9" i="1" s="1"/>
  <c r="L10" i="1"/>
  <c r="L9" i="1" s="1"/>
  <c r="K10" i="1"/>
  <c r="K9" i="1" s="1"/>
</calcChain>
</file>

<file path=xl/sharedStrings.xml><?xml version="1.0" encoding="utf-8"?>
<sst xmlns="http://schemas.openxmlformats.org/spreadsheetml/2006/main" count="599" uniqueCount="426">
  <si>
    <t>РЕЕСТР</t>
  </si>
  <si>
    <t>Номер реестровой записи</t>
  </si>
  <si>
    <t>Наименование группы источников доходов бюджетов/ наименование источника дохода бюджета</t>
  </si>
  <si>
    <t>Классификация доходов бюджета</t>
  </si>
  <si>
    <t>Код строки</t>
  </si>
  <si>
    <t>Прогноз доходов бюджета</t>
  </si>
  <si>
    <t>код</t>
  </si>
  <si>
    <t>ДОХОДЫ БЮДЖЕТА, всего</t>
  </si>
  <si>
    <t>Налоговые и неналоговые доходы</t>
  </si>
  <si>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</si>
  <si>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</si>
  <si>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</si>
  <si>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</si>
  <si>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0100</t>
  </si>
  <si>
    <t>0101</t>
  </si>
  <si>
    <t>0102</t>
  </si>
  <si>
    <t>0103</t>
  </si>
  <si>
    <t>0104</t>
  </si>
  <si>
    <t>0105</t>
  </si>
  <si>
    <t>0106</t>
  </si>
  <si>
    <t>0107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</si>
  <si>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</si>
  <si>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</si>
  <si>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</si>
  <si>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</si>
  <si>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</si>
  <si>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</si>
  <si>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</si>
  <si>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</si>
  <si>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</si>
  <si>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</si>
  <si>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</si>
  <si>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</si>
  <si>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</si>
  <si>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</si>
  <si>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</si>
  <si>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</si>
  <si>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</si>
  <si>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0129</t>
  </si>
  <si>
    <t>0132</t>
  </si>
  <si>
    <t>0133</t>
  </si>
  <si>
    <t>0134</t>
  </si>
  <si>
    <t>0135</t>
  </si>
  <si>
    <t>0136</t>
  </si>
  <si>
    <t>0137</t>
  </si>
  <si>
    <t>0140</t>
  </si>
  <si>
    <t>0143</t>
  </si>
  <si>
    <t>0144</t>
  </si>
  <si>
    <t>0146</t>
  </si>
  <si>
    <t>0147</t>
  </si>
  <si>
    <t>0148</t>
  </si>
  <si>
    <t>0150</t>
  </si>
  <si>
    <t>0151</t>
  </si>
  <si>
    <t>0152</t>
  </si>
  <si>
    <t>0153</t>
  </si>
  <si>
    <t>0154</t>
  </si>
  <si>
    <t>0161</t>
  </si>
  <si>
    <t>1 01 02000 01 0000 110</t>
  </si>
  <si>
    <t>Наименование главного администратора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</si>
  <si>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НК РФ</t>
  </si>
  <si>
    <t>Управление Федеральной налоговой службы по Нижегородской области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</si>
  <si>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</si>
  <si>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</si>
  <si>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182 1 01 02020 01 0000 110</t>
  </si>
  <si>
    <t>Налог на доходы физических лиц с доходов, полученных физическими лицами в соответствии со статьей 228 НК РФ</t>
  </si>
  <si>
    <t>182 1 01 02030 01 0000 110</t>
  </si>
  <si>
    <t>1 00 00000 00 0000 000</t>
  </si>
  <si>
    <t>1 01 00000 00 0000 000</t>
  </si>
  <si>
    <t>НАЛОГИ НА ПРИБЫЛЬ, ДОХОДЫ</t>
  </si>
  <si>
    <t>Налоги на совокупный доход</t>
  </si>
  <si>
    <t>1 05 00000 00 0000 000</t>
  </si>
  <si>
    <t>НАЛОГИ НА СОВОКУПНЫЙ ДОХОД</t>
  </si>
  <si>
    <t>Единый налог на вмененный доход для определенных видов деятельности</t>
  </si>
  <si>
    <t>182 1 05 02010 02 0000 110</t>
  </si>
  <si>
    <t>1 05 02000 02 0000 110</t>
  </si>
  <si>
    <t>Единый сельскохозяйственный налог</t>
  </si>
  <si>
    <t>1 05 03000 01 0000 110</t>
  </si>
  <si>
    <t>182 1 05 03010 01 0000 110</t>
  </si>
  <si>
    <t>Налог, взимаемый в связи с применением патентной системы налогообложения</t>
  </si>
  <si>
    <t>1 05 04000 02 0000 110</t>
  </si>
  <si>
    <t>Государственная пошлина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</si>
  <si>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</si>
  <si>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</si>
  <si>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182 1 08 03010 01 0000 110</t>
  </si>
  <si>
    <t>1 08 00000 00 0000 110</t>
  </si>
  <si>
    <t>Единый налог на вмененный доход для отдельных видов деятельности</t>
  </si>
  <si>
    <t>1 08 03000 01 0000 110</t>
  </si>
  <si>
    <t>НЕНАЛОГОВЫЕ ДОХОДЫ</t>
  </si>
  <si>
    <t>Доходы от использования  имущества, находящегося в государственной и муниципальной собственности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</si>
  <si>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</si>
  <si>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</si>
  <si>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Платежи за пользование природными ресурсами</t>
  </si>
  <si>
    <t>1 12 00000 00 0000 000</t>
  </si>
  <si>
    <t>ПЛАТЕЖИ ЗА ПОЛЬЗОВАНИЕ ПРИРОДНЫМИ РЕСУРСАМИ</t>
  </si>
  <si>
    <t xml:space="preserve">Доходы, получаемые в виде арендной либы иной платы за передачу в возмездное пользование государственного и муниципального имущества </t>
  </si>
  <si>
    <t>1 11 05000 00 0000 120</t>
  </si>
  <si>
    <t>Платежи от государственных и муниципальных унитарных предприятий</t>
  </si>
  <si>
    <t>1 11 07000 00 0000 120</t>
  </si>
  <si>
    <t xml:space="preserve">Прочие поступления от использования имущества и прав, находящихся в государственной и муниципальной собственности </t>
  </si>
  <si>
    <t>1 11 09000 00 0000 120</t>
  </si>
  <si>
    <t>0170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</si>
  <si>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</si>
  <si>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</si>
  <si>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</si>
  <si>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</si>
  <si>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048 1 12 01010 01 0000 120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</si>
  <si>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</si>
  <si>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</si>
  <si>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 И КОМПЕНСАЦИИ ЗАТРАТ ГОСУДАРСТВА</t>
  </si>
  <si>
    <t>1 13 00000 00 0000 000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</si>
  <si>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</si>
  <si>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</si>
  <si>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</si>
  <si>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</si>
  <si>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Доходы от продажи материальных и нематериальных активов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</si>
  <si>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</si>
  <si>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</si>
  <si>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</si>
  <si>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</si>
  <si>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находятся в границах межселенных территорий муниципальных районов</t>
  </si>
  <si>
    <t>Штрафы, санкции, возмещение ущерба</t>
  </si>
  <si>
    <t>ШТРАФЫ, САНКЦИИ, ВОЗМЕЩЕНИЕ УЩЕРБА</t>
  </si>
  <si>
    <t>Безвозмездные поступления</t>
  </si>
  <si>
    <t>2 00 00000 00 0000 000</t>
  </si>
  <si>
    <t>Безвозмездные поступления от других бюджетов бюджетной системы РФ</t>
  </si>
  <si>
    <t>2 02 00000 00 0000 000</t>
  </si>
  <si>
    <t>БЕЗВОЗМЕЗДНЫЕ ПОСТУПЛЕНИЯ ОТ ДРУГИХ БЮДЖЕТОВ БЮДЖЕТНОЙ СИСТЕМЫ РОССИЙСКОЙ ФЕДЕРАЦИИ</t>
  </si>
  <si>
    <t>Дотации  бюджетам субъектов Российской Федерации и муниципальных  образований</t>
  </si>
  <si>
    <t>0171</t>
  </si>
  <si>
    <t>0172</t>
  </si>
  <si>
    <t>0173</t>
  </si>
  <si>
    <t>0174</t>
  </si>
  <si>
    <t>0175</t>
  </si>
  <si>
    <t>0176</t>
  </si>
  <si>
    <t>0177</t>
  </si>
  <si>
    <t>0180</t>
  </si>
  <si>
    <t>0181</t>
  </si>
  <si>
    <t>0186</t>
  </si>
  <si>
    <t>0187</t>
  </si>
  <si>
    <t>0190</t>
  </si>
  <si>
    <t>0192</t>
  </si>
  <si>
    <t>0194</t>
  </si>
  <si>
    <t>0197</t>
  </si>
  <si>
    <t>0198</t>
  </si>
  <si>
    <t>0199</t>
  </si>
  <si>
    <t>0201</t>
  </si>
  <si>
    <t>0207</t>
  </si>
  <si>
    <t>0212</t>
  </si>
  <si>
    <t>0214</t>
  </si>
  <si>
    <t>0215</t>
  </si>
  <si>
    <t>Субсидии бюджетам бюджетной системы РФ (межбюджетные субсидии)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</si>
  <si>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</si>
  <si>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бюджетной системы РФ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</si>
  <si>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</si>
  <si>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</si>
  <si>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</si>
  <si>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</si>
  <si>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</si>
  <si>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</si>
  <si>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источников доходов бюджета</t>
  </si>
  <si>
    <t>048 1 12 01041 01 0000 120</t>
  </si>
  <si>
    <t>Прочие неналоговые доходы</t>
  </si>
  <si>
    <t>1 17 00000 00 0000 000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</si>
  <si>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</si>
  <si>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0131</t>
  </si>
  <si>
    <t>0138</t>
  </si>
  <si>
    <t>0159</t>
  </si>
  <si>
    <t>0162</t>
  </si>
  <si>
    <t>0220</t>
  </si>
  <si>
    <t>2 02 10000 00 0000 150</t>
  </si>
  <si>
    <t>2 02 20000 00 0000 150</t>
  </si>
  <si>
    <t>2 02 30000 00 0000 150</t>
  </si>
  <si>
    <t>2 02 40000 00 0000 150</t>
  </si>
  <si>
    <t>2 19 00000 00 0000 150</t>
  </si>
  <si>
    <t>Налог, взимаемый в связи с применением упрощенной системы налогообложения</t>
  </si>
  <si>
    <t>1 05 01000 01 0000 110</t>
  </si>
  <si>
    <t>182 1 05 01011 01 0000 110</t>
  </si>
  <si>
    <t>0108</t>
  </si>
  <si>
    <t>0142</t>
  </si>
  <si>
    <t>0149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</si>
  <si>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</si>
  <si>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Субвенция на исполнение полномочий в сфере общего образования в муниципальных общеобразовательных организациях</t>
  </si>
  <si>
    <t>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</si>
  <si>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Субвенции на возмещение затрат на приобретение оборудования и техники</t>
  </si>
  <si>
    <t>Субвенция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</si>
  <si>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Субвенция на осуществление полномочий по организации при осуществлении деятельности по обращению с животными в части отлова и содержания животных без владельцев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</si>
  <si>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</si>
  <si>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компенсацию части расходов по приобретению путевки и предоставлению путевки с частичной оплатой за счет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</si>
  <si>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0232</t>
  </si>
  <si>
    <t>0234</t>
  </si>
  <si>
    <t>0236</t>
  </si>
  <si>
    <t>182 1 05 01021 01 0000 110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</si>
  <si>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</si>
  <si>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</si>
  <si>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</si>
  <si>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</si>
  <si>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</si>
  <si>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</si>
  <si>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218 1 16 01063 01 0000 140</t>
  </si>
  <si>
    <t>Управление ОД мировых судей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</si>
  <si>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</si>
  <si>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</si>
  <si>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218 1 16 01153 01 0000 140</t>
  </si>
  <si>
    <t>218 1 16 01193 01 0000 140</t>
  </si>
  <si>
    <t>218 1 16 01203 01 0000 140</t>
  </si>
  <si>
    <t>0160</t>
  </si>
  <si>
    <t>0238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</si>
  <si>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</si>
  <si>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Субсидии на капитальный ремонт образовательных организаций Нижегородской области, реализующих образовательные программы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</si>
  <si>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</si>
  <si>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</t>
  </si>
  <si>
    <t>0240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</si>
  <si>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</si>
  <si>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Субсидии на реализацию мероприятий в рамках адресной инвестиционной программы</t>
  </si>
  <si>
    <t>0241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</si>
  <si>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</si>
  <si>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Субвенции на возмещение части затрат на поддержку племенного животноводства</t>
  </si>
  <si>
    <t>Субвенции на возмещение части затрат на поддержку элитного семеноводства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</si>
  <si>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</si>
  <si>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НК РФ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</si>
  <si>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</si>
  <si>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</si>
  <si>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</si>
  <si>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218 1 16 01143 01 0000 140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</si>
  <si>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</si>
  <si>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218 1 16 01173 01 0000 140</t>
  </si>
  <si>
    <t>Субсидии на поддержку отрасли культуры</t>
  </si>
  <si>
    <t>487 1 16 01053 01 0000 140</t>
  </si>
  <si>
    <t>487 1 16 01063 01 0000 140</t>
  </si>
  <si>
    <t>487 1 16 01203 01 0000 140</t>
  </si>
  <si>
    <t>218 1 16 01053 01 0000 140</t>
  </si>
  <si>
    <t>Субсидии на содержание объектов благоустройства и общественных территорий</t>
  </si>
  <si>
    <t>Субсидии на создание (обустройство) контейнерных площадок</t>
  </si>
  <si>
    <t>Субвенции на возмещение производителям зерновых культур части затрат на производство и реализацию зерновых культур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</si>
  <si>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</si>
  <si>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0155</t>
  </si>
  <si>
    <t>0156</t>
  </si>
  <si>
    <t>0157</t>
  </si>
  <si>
    <t>0158</t>
  </si>
  <si>
    <t>0178</t>
  </si>
  <si>
    <t>0179</t>
  </si>
  <si>
    <t>0182</t>
  </si>
  <si>
    <t>0237</t>
  </si>
  <si>
    <t>0244</t>
  </si>
  <si>
    <t>0247</t>
  </si>
  <si>
    <t>Управление делами Правительства Нижегородской области</t>
  </si>
  <si>
    <t>Большемурашкинского муниципального округа</t>
  </si>
  <si>
    <t>182 1 01 02080 01 0000 110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</si>
  <si>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</si>
  <si>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Налоги на товары (работы, услуги), реализуемые на территории РФ</t>
  </si>
  <si>
    <t>НАЛОГИ НА ТОВАРЫ (РАБОТЫ, УСЛУГИ), РЕАЛИЗУЕМЫЕ НА ТЕРРИТОРИИ РФ</t>
  </si>
  <si>
    <t>1 03 00000 00 0000 000</t>
  </si>
  <si>
    <t>Акцизы по подакцизным товарам (продукции), производимым на территории РФ</t>
  </si>
  <si>
    <t>1 03 02000 01 0000 110</t>
  </si>
  <si>
    <t>100 1 03 02231 01 0000 110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</si>
  <si>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</si>
  <si>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</si>
  <si>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</si>
  <si>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</si>
  <si>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</si>
  <si>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</si>
  <si>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</si>
  <si>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Нижегородской области</t>
  </si>
  <si>
    <t>НАЛОГ НА ИМУЩЕСТВО</t>
  </si>
  <si>
    <t>Налог на имущество</t>
  </si>
  <si>
    <t>1 06 00000 00 0000 000</t>
  </si>
  <si>
    <t>Налог на имущество физических лиц</t>
  </si>
  <si>
    <t>182 1 05 04060 02 0000 110</t>
  </si>
  <si>
    <t>Налог, взимаемый в связи с применением патентной системы налогообложения, зачисляемые в бюджеты муниципальных округов</t>
  </si>
  <si>
    <t>182 1 06 01020 14 0000 110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</si>
  <si>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</si>
  <si>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</t>
  </si>
  <si>
    <t>1 06 01000 00 0000 110</t>
  </si>
  <si>
    <t>1 06 06000 00 0000 110</t>
  </si>
  <si>
    <t>Земельный налог с организаций, обладающих земельным участком, расположенным в границах муниципальных округов</t>
  </si>
  <si>
    <t>182 1 06 06042 14 0000 110</t>
  </si>
  <si>
    <t>182 1 06 06032 14 0000 110</t>
  </si>
  <si>
    <t>Земельный налог с физических лиц, обладающих земельным участком, расположенным в границах муниципальных округов</t>
  </si>
  <si>
    <t>366 1 11 05012 14 0000 120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</si>
  <si>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</si>
  <si>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</si>
  <si>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366 1 11 05074 14 0000 120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</si>
  <si>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</si>
  <si>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366 1 11 07014 14 0000 120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</si>
  <si>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</si>
  <si>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>366 1 11 09044 14 0000 120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</si>
  <si>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</si>
  <si>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</si>
  <si>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</si>
  <si>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>366 1 13 02994 14 0000 130</t>
  </si>
  <si>
    <t>Комитет по управлению экономикой администрации Большемурашкинского муниципального округа Нижегородской области</t>
  </si>
  <si>
    <t>366 1 11 05024 14 0000 120</t>
  </si>
  <si>
    <t>Администрация Большемурашкинского муниципального округа Нижегородской области</t>
  </si>
  <si>
    <t xml:space="preserve">002 1 13 01994 14 0000 130 </t>
  </si>
  <si>
    <t>002 1 13 02994 14 0000 130</t>
  </si>
  <si>
    <t>366 1 14 06012 14 0000 430</t>
  </si>
  <si>
    <t>366 1 14 06324 14 0000 430</t>
  </si>
  <si>
    <t>218 1 16 01133 01 0000 140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</si>
  <si>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</si>
  <si>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Инициативные платежи</t>
  </si>
  <si>
    <t>1 17 15000 00 0000 150</t>
  </si>
  <si>
    <t>366 1 14 06024 14 0000 430</t>
  </si>
  <si>
    <t>Дотации на поддержку мер по обеспечению сбалансирован-ности бюджетов муниципальных округов и городских округов Нижегородской области</t>
  </si>
  <si>
    <t>001 2 02 15001 14 0000 150</t>
  </si>
  <si>
    <t>Дотации на выравнивание бюджетной обеспеченности муниципальных округов и городских округов Нижегородской области</t>
  </si>
  <si>
    <t>Финансовое управление администрации Большемурашкинского муниципального округа Нижегородской области</t>
  </si>
  <si>
    <t>Управление благоустройства и развития территории администрации Большемурашкинского муниципального округа Нижегородской области</t>
  </si>
  <si>
    <t>001 2 02 15002 14 0000 150</t>
  </si>
  <si>
    <t>012 1 16 07010 14 0000 140</t>
  </si>
  <si>
    <t>Субсидии бюджетам на обеспечение комплексного развития сельских территорий</t>
  </si>
  <si>
    <t>Субсидии на реализацию мероприятий в рамках проекта "Память поколений"</t>
  </si>
  <si>
    <t>Субсидии на софинансирование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государственной региональной адресной программе переселения граждан из аварийного жилищного фонда, и на софинансирование разницы между фактической выкупной ценой за изымаемое жилое помещение и ценой, установленной в рамках данной программы</t>
  </si>
  <si>
    <t>Субсидии на проведение ремонта дворовых территорий в муниципальных образованиях Нижегородской области</t>
  </si>
  <si>
    <t>366 2 02 29999 14 0000 150</t>
  </si>
  <si>
    <t>Субсидии на оказание частичной финансовой поддержки окружных печатных средств массовой информации</t>
  </si>
  <si>
    <t>074 2 02 29999 14 0000 150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</si>
  <si>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</si>
  <si>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002 2 02 25497 14 0000 150</t>
  </si>
  <si>
    <t>012 2 02 29999 14 0000 150</t>
  </si>
  <si>
    <t>074 2 02 25304 14 0000 150</t>
  </si>
  <si>
    <t>012 2 02 25555 14 0000 150</t>
  </si>
  <si>
    <t>002 2 02 25467 14 0000 150</t>
  </si>
  <si>
    <t>002 2 02 25519 14 0000 150</t>
  </si>
  <si>
    <t>002 2 02 29999 14 0000 150</t>
  </si>
  <si>
    <t>011 2 02 20077 14 0000 150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</si>
  <si>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</si>
  <si>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002 2 02 20299 14 0000 150</t>
  </si>
  <si>
    <t>002 2 02 20302 14 0000 150</t>
  </si>
  <si>
    <t>Субсидии на приобретение контейнеров и (или) бункеров</t>
  </si>
  <si>
    <t>Субсидии на реализацию мероприятий по исполнению требований по антитеррористической защищенности объектов образования</t>
  </si>
  <si>
    <t>Единая субвенция</t>
  </si>
  <si>
    <t>002 2 02 35118 14 0000 150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</si>
  <si>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</si>
  <si>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074 2 02 30024 14 0000 150</t>
  </si>
  <si>
    <t>001 2 02 39998 14 0000 150</t>
  </si>
  <si>
    <t>082 2 02 35508 14 0000 150</t>
  </si>
  <si>
    <t>Управление сельского хозяйства администрации Большемурашкинского округа Нижегородской области</t>
  </si>
  <si>
    <t>074 2 02 30029 14 0000 150</t>
  </si>
  <si>
    <t>002 2 02 35082 14 0000 150</t>
  </si>
  <si>
    <t>082 2 02 35508 14 000 150</t>
  </si>
  <si>
    <t>082 2 02 35502 14 0000 150</t>
  </si>
  <si>
    <t>082 2 02 30024 14 0000 150</t>
  </si>
  <si>
    <t>002 2 02 30024 14 0000 150</t>
  </si>
  <si>
    <t>Управление образования администрации Большемурашкинского муниципального округа Нижегородской области</t>
  </si>
  <si>
    <t>074 2 02 35303 14 0000 150</t>
  </si>
  <si>
    <t>Субвенции на стимулирование увеличения производства картофеля и овощей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</si>
  <si>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</t>
  </si>
  <si>
    <t>Иные межбюджетные трансферты из фонда поддержки территорий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</si>
  <si>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</si>
  <si>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>001 2 02 49999 14 0000 150</t>
  </si>
  <si>
    <t xml:space="preserve"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
</t>
  </si>
  <si>
    <t>Субсидии бюджетам муниципальных округов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</si>
  <si>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округов на обеспечение развития и укрепления материально-технической базы муниципальных домов культуры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</si>
  <si>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</si>
  <si>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округов на возмещение части затрат на поддержку собственного производства молока</t>
  </si>
  <si>
    <t>002 2 02 35120 14 0000 150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</si>
  <si>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</si>
  <si>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 xml:space="preserve">на 2024 год и на плановый период 2025 и 2026 годов
</t>
  </si>
  <si>
    <t xml:space="preserve">Прогноз доходов бюджета на 2023 г. (текущий финансовый год) </t>
  </si>
  <si>
    <t>Кассовые поступления в текущем финансовом году (по состоянию на 01.10.2023 г.)</t>
  </si>
  <si>
    <t>Оценка исполнения 2023 г. (текущий финансовый год)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</si>
  <si>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</si>
  <si>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</si>
  <si>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</si>
  <si>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</t>
  </si>
  <si>
    <t>002 1 11 05034 14 0000 120</t>
  </si>
  <si>
    <t>074 1 13 02994 14 0000 130</t>
  </si>
  <si>
    <t>082 1 13 02994 14 0000 130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</si>
  <si>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округов</t>
  </si>
  <si>
    <t>366 1 14 06312 14 0000 430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</si>
  <si>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</si>
  <si>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</t>
  </si>
  <si>
    <t>366 1 14 02042 14 0000 440</t>
  </si>
  <si>
    <t>002 1 14 02042 14 0000 440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</si>
  <si>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</si>
  <si>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366 1 14 13040 14 0000 410</t>
  </si>
  <si>
    <t>218 1 16 01073 01 0000 140</t>
  </si>
  <si>
    <t>218 1 16 01083 01 0000 140</t>
  </si>
  <si>
    <t>Прочие неналоговые доходы бюджетов муниципальных округов</t>
  </si>
  <si>
    <t>1 17 05000 00 0000 180</t>
  </si>
  <si>
    <t>133 1 17 05040 14 0000 180</t>
  </si>
  <si>
    <t>Инициативные платежи, зачисляемыев бюджеты муниципальных округов</t>
  </si>
  <si>
    <t>012 1 17 15020 14 0000 150</t>
  </si>
  <si>
    <t>001 2 02 19999 14 0000 150</t>
  </si>
  <si>
    <t>Прочие дотации бюджетам муниципальных округов</t>
  </si>
  <si>
    <t>011 1 11 07014 14 0000 120</t>
  </si>
  <si>
    <t>056 1 16 11050 01 0000 140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</si>
  <si>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</si>
  <si>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143 1 11 05012 14 0000 120</t>
  </si>
  <si>
    <t>002 2 02 35135 14 0000 150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</si>
  <si>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</si>
  <si>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074 2 19 60010 14 0000 150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</si>
  <si>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</si>
  <si>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</si>
  <si>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082 2 19 35502 14 0000 150</t>
  </si>
  <si>
    <t>082 2 19 35508 14 0000 150</t>
  </si>
  <si>
    <t>074 2 02 49999 14 0000 150</t>
  </si>
  <si>
    <t>011 2 02 49999 14 0000 150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</si>
  <si>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</si>
  <si>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реализацию социально значимых мероприятий в рамках решения вопросов местного значения</t>
  </si>
  <si>
    <t>002 2 02 49999 14 0000 150</t>
  </si>
  <si>
    <t>001 2 02 45179 14 0000 150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</si>
  <si>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</si>
  <si>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074 2 02 20077 14 0000 150</t>
  </si>
  <si>
    <t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</si>
  <si>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012 2 02 25576 14 0000 150</t>
  </si>
  <si>
    <t>Субсидии на реализацию проекта инициативного бюджетирования "Вам решать!"</t>
  </si>
  <si>
    <t xml:space="preserve">Субсидии на развитие сети учреждений культурно-досугового типа </t>
  </si>
  <si>
    <t>002 2 02 25513 14 0000 150</t>
  </si>
  <si>
    <t>Министерство государственного имущества и земельных ресурсов Нижегородской области</t>
  </si>
  <si>
    <t>Министерство здравоохранения Российской Федерации</t>
  </si>
  <si>
    <t>012 2 02 20216 14 0000 150</t>
  </si>
  <si>
    <t>Задолженность и перерасчеты по отмененным налогам, сборам и иным обязательным платежам</t>
  </si>
  <si>
    <t>1 09 00000 00 0000 110</t>
  </si>
  <si>
    <t>Налоги на имущество</t>
  </si>
  <si>
    <t>1 09 04000 00 0000 110</t>
  </si>
  <si>
    <t>182 1 09 04052 14 0000 110</t>
  </si>
  <si>
    <t>Земельный налог (по обязательствам, возникшим до 1 января 2006 года), мобилизуемый на территориях муниципальных округов</t>
  </si>
  <si>
    <t>002 1 16 07010 14 0000 140</t>
  </si>
  <si>
    <t>Субсидии на реализацию мероприятий по закупке и монтажу оборудования для создания "умных" спортивных площадок</t>
  </si>
  <si>
    <t>002 2 02 25753 14 0000 150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</si>
  <si>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</si>
  <si>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Субсидии на приобретение контейнеров для раздельного накопления твердых коммунальных отходов</t>
  </si>
  <si>
    <t>Субсидии на снос расселенных многоквартирных жилых домов в муниципальных образованиях Нижегородской области, признанных аварийными</t>
  </si>
  <si>
    <t>011 2 02 29999 14 0000 150</t>
  </si>
  <si>
    <t>002 2 02 20077 14 0000 150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</si>
</sst>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1" xfId="0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49" fontId="7" fillId="3" borderId="1" xfId="0" applyNumberFormat="1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1" fillId="0" borderId="0" xfId="0" applyFont="1"/>
    <xf numFmtId="0" fontId="8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49" fontId="5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 wrapText="1"/>
    </xf>
    <xf numFmtId="0" fontId="13" fillId="0" borderId="0" xfId="0" applyFont="1"/>
    <xf numFmtId="0" fontId="14" fillId="0" borderId="1" xfId="0" applyFont="1" applyBorder="1"/>
    <xf numFmtId="0" fontId="1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9" fontId="12" fillId="3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49" fontId="17" fillId="3" borderId="1" xfId="0" applyNumberFormat="1" applyFont="1" applyFill="1" applyBorder="1" applyAlignment="1">
      <alignment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49" fontId="19" fillId="3" borderId="1" xfId="0" applyNumberFormat="1" applyFont="1" applyFill="1" applyBorder="1" applyAlignment="1">
      <alignment vertical="center" wrapText="1"/>
    </xf>
    <xf numFmtId="164" fontId="20" fillId="0" borderId="1" xfId="0" applyNumberFormat="1" applyFont="1" applyBorder="1" applyAlignment="1">
      <alignment horizontal="center" vertical="center"/>
    </xf>
    <xf numFmtId="0" fontId="21" fillId="0" borderId="0" xfId="0" applyFont="1"/>
    <xf numFmtId="164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center" vertical="center" wrapText="1"/>
    </xf>
    <xf numFmtId="0" fontId="12" fillId="3" borderId="1" xfId="0" applyFont="1" applyFill="1" applyBorder="1"/>
    <xf numFmtId="0" fontId="22" fillId="2" borderId="1" xfId="0" applyFont="1" applyFill="1" applyBorder="1" applyAlignment="1">
      <alignment wrapText="1"/>
    </xf>
    <xf numFmtId="0" fontId="22" fillId="2" borderId="1" xfId="0" applyFont="1" applyFill="1" applyBorder="1"/>
    <xf numFmtId="0" fontId="12" fillId="2" borderId="1" xfId="0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13" fillId="3" borderId="0" xfId="0" applyFont="1" applyFill="1"/>
    <xf numFmtId="49" fontId="12" fillId="0" borderId="1" xfId="0" applyNumberFormat="1" applyFont="1" applyBorder="1" applyAlignment="1" applyProtection="1">
      <alignment horizontal="left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topLeftCell="B1" zoomScale="80" zoomScaleNormal="80" workbookViewId="0">
      <pane xSplit="1" ySplit="9" topLeftCell="C10" activePane="bottomRight" state="frozen"/>
      <selection activeCell="B1" sqref="B1"/>
      <selection pane="topRight" activeCell="C1" sqref="C1"/>
      <selection pane="bottomLeft" activeCell="B15" sqref="B15"/>
      <selection pane="bottomRight" activeCell="J9" sqref="J9"/>
    </sheetView>
  </sheetViews>
  <sheetFormatPr defaultRowHeight="15" x14ac:dyDescent="0.25"/>
  <cols>
    <col min="1" max="1" width="5.28515625" customWidth="1"/>
    <col min="2" max="2" width="29.85546875" customWidth="1"/>
    <col min="3" max="3" width="26.28515625" customWidth="1"/>
    <col min="4" max="4" width="35.42578125" customWidth="1"/>
    <col min="5" max="5" width="21.5703125" customWidth="1"/>
    <col min="7" max="7" width="13.28515625" customWidth="1"/>
    <col min="8" max="8" width="14" customWidth="1"/>
    <col min="9" max="9" width="13.28515625" customWidth="1"/>
    <col min="10" max="10" width="12.42578125" customWidth="1"/>
    <col min="11" max="11" width="11" customWidth="1"/>
    <col min="12" max="12" width="10.5703125" customWidth="1"/>
  </cols>
  <sheetData>
    <row r="1" spans="1:12" ht="18.75" x14ac:dyDescent="0.2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2" ht="18.75" x14ac:dyDescent="0.25">
      <c r="A2" s="93" t="s">
        <v>159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8.75" x14ac:dyDescent="0.25">
      <c r="A3" s="93" t="s">
        <v>246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45" customHeight="1" x14ac:dyDescent="0.25">
      <c r="A4" s="45"/>
      <c r="B4" s="44"/>
      <c r="C4" s="44"/>
      <c r="D4" s="96" t="s">
        <v>357</v>
      </c>
      <c r="E4" s="93"/>
      <c r="F4" s="93"/>
      <c r="G4" s="93"/>
      <c r="H4" s="44"/>
      <c r="I4" s="44"/>
      <c r="J4" s="44"/>
      <c r="K4" s="44"/>
      <c r="L4" s="44"/>
    </row>
    <row r="5" spans="1:12" x14ac:dyDescent="0.25">
      <c r="A5" s="90" t="s">
        <v>1</v>
      </c>
      <c r="B5" s="90" t="s">
        <v>2</v>
      </c>
      <c r="C5" s="90" t="s">
        <v>3</v>
      </c>
      <c r="D5" s="90"/>
      <c r="E5" s="90" t="s">
        <v>58</v>
      </c>
      <c r="F5" s="90" t="s">
        <v>4</v>
      </c>
      <c r="G5" s="90" t="s">
        <v>358</v>
      </c>
      <c r="H5" s="90" t="s">
        <v>359</v>
      </c>
      <c r="I5" s="90" t="s">
        <v>360</v>
      </c>
      <c r="J5" s="90" t="s">
        <v>5</v>
      </c>
      <c r="K5" s="90"/>
      <c r="L5" s="90"/>
    </row>
    <row r="6" spans="1:12" x14ac:dyDescent="0.25">
      <c r="A6" s="90"/>
      <c r="B6" s="90"/>
      <c r="C6" s="90" t="s">
        <v>6</v>
      </c>
      <c r="D6" s="90" t="s">
        <v>9</v>
      </c>
      <c r="E6" s="90"/>
      <c r="F6" s="90"/>
      <c r="G6" s="90"/>
      <c r="H6" s="95"/>
      <c r="I6" s="95"/>
      <c r="J6" s="90" t="s">
        <v>361</v>
      </c>
      <c r="K6" s="90" t="s">
        <v>362</v>
      </c>
      <c r="L6" s="90" t="s">
        <v>363</v>
      </c>
    </row>
    <row r="7" spans="1:12" ht="73.5" customHeight="1" x14ac:dyDescent="0.25">
      <c r="A7" s="90"/>
      <c r="B7" s="90"/>
      <c r="C7" s="90"/>
      <c r="D7" s="94"/>
      <c r="E7" s="90"/>
      <c r="F7" s="90"/>
      <c r="G7" s="90"/>
      <c r="H7" s="95"/>
      <c r="I7" s="95"/>
      <c r="J7" s="94"/>
      <c r="K7" s="90"/>
      <c r="L7" s="90"/>
    </row>
    <row r="8" spans="1:12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</row>
    <row r="9" spans="1:12" ht="28.5" x14ac:dyDescent="0.25">
      <c r="A9" s="1"/>
      <c r="B9" s="47" t="s">
        <v>7</v>
      </c>
      <c r="C9" s="36"/>
      <c r="D9" s="36"/>
      <c r="E9" s="34"/>
      <c r="F9" s="46" t="s">
        <v>13</v>
      </c>
      <c r="G9" s="37">
        <f t="shared" ref="G9:L9" si="0">G10+G103</f>
        <v>774752.5</v>
      </c>
      <c r="H9" s="37">
        <f t="shared" si="0"/>
        <v>515850.1</v>
      </c>
      <c r="I9" s="37">
        <f t="shared" si="0"/>
        <v>777878.9</v>
      </c>
      <c r="J9" s="37">
        <f t="shared" si="0"/>
        <v>759325.3</v>
      </c>
      <c r="K9" s="37">
        <f t="shared" si="0"/>
        <v>619754.9</v>
      </c>
      <c r="L9" s="37">
        <f t="shared" si="0"/>
        <v>636902.1</v>
      </c>
    </row>
    <row r="10" spans="1:12" ht="31.5" customHeight="1" x14ac:dyDescent="0.25">
      <c r="A10" s="2"/>
      <c r="B10" s="3" t="s">
        <v>8</v>
      </c>
      <c r="C10" s="3" t="s">
        <v>66</v>
      </c>
      <c r="D10" s="3" t="s">
        <v>8</v>
      </c>
      <c r="E10" s="2"/>
      <c r="F10" s="11" t="s">
        <v>14</v>
      </c>
      <c r="G10" s="30">
        <f t="shared" ref="G10:L10" si="1">G11+G47</f>
        <v>164124.39999999997</v>
      </c>
      <c r="H10" s="30">
        <f t="shared" si="1"/>
        <v>131506.29999999999</v>
      </c>
      <c r="I10" s="30">
        <f t="shared" si="1"/>
        <v>183132.6</v>
      </c>
      <c r="J10" s="30">
        <f t="shared" si="1"/>
        <v>192445.80000000005</v>
      </c>
      <c r="K10" s="30">
        <f t="shared" si="1"/>
        <v>204332.3</v>
      </c>
      <c r="L10" s="30">
        <f t="shared" si="1"/>
        <v>216939.19999999995</v>
      </c>
    </row>
    <row r="11" spans="1:12" ht="15.75" x14ac:dyDescent="0.25">
      <c r="A11" s="43"/>
      <c r="B11" s="35" t="s">
        <v>10</v>
      </c>
      <c r="C11" s="36"/>
      <c r="D11" s="36"/>
      <c r="E11" s="34"/>
      <c r="F11" s="46" t="s">
        <v>15</v>
      </c>
      <c r="G11" s="37">
        <f t="shared" ref="G11:L11" si="2">G12++G25+G41+G19+G35+G44</f>
        <v>151824.09999999998</v>
      </c>
      <c r="H11" s="37">
        <f t="shared" si="2"/>
        <v>118641.99999999999</v>
      </c>
      <c r="I11" s="37">
        <f t="shared" si="2"/>
        <v>167854.4</v>
      </c>
      <c r="J11" s="37">
        <f t="shared" si="2"/>
        <v>182302.60000000003</v>
      </c>
      <c r="K11" s="37">
        <f t="shared" si="2"/>
        <v>194175.5</v>
      </c>
      <c r="L11" s="37">
        <f t="shared" si="2"/>
        <v>206635.39999999997</v>
      </c>
    </row>
    <row r="12" spans="1:12" s="9" customFormat="1" ht="28.9" customHeight="1" x14ac:dyDescent="0.25">
      <c r="A12" s="7"/>
      <c r="B12" s="4" t="s">
        <v>11</v>
      </c>
      <c r="C12" s="4" t="s">
        <v>67</v>
      </c>
      <c r="D12" s="4" t="s">
        <v>68</v>
      </c>
      <c r="E12" s="7"/>
      <c r="F12" s="8" t="s">
        <v>16</v>
      </c>
      <c r="G12" s="13">
        <f>G13</f>
        <v>123685</v>
      </c>
      <c r="H12" s="13">
        <f t="shared" ref="H12:L12" si="3">H13</f>
        <v>98086.099999999991</v>
      </c>
      <c r="I12" s="13">
        <f t="shared" si="3"/>
        <v>136545.70000000001</v>
      </c>
      <c r="J12" s="13">
        <f t="shared" si="3"/>
        <v>149133.30000000002</v>
      </c>
      <c r="K12" s="13">
        <f t="shared" si="3"/>
        <v>159413</v>
      </c>
      <c r="L12" s="13">
        <f t="shared" si="3"/>
        <v>170104.4</v>
      </c>
    </row>
    <row r="13" spans="1:12" s="9" customFormat="1" ht="30" x14ac:dyDescent="0.25">
      <c r="A13" s="7"/>
      <c r="B13" s="10" t="s">
        <v>12</v>
      </c>
      <c r="C13" s="10" t="s">
        <v>57</v>
      </c>
      <c r="D13" s="10" t="s">
        <v>12</v>
      </c>
      <c r="E13" s="39"/>
      <c r="F13" s="18" t="s">
        <v>17</v>
      </c>
      <c r="G13" s="19">
        <f>G14+G15+G16+G17+G18</f>
        <v>123685</v>
      </c>
      <c r="H13" s="19">
        <f t="shared" ref="H13:L13" si="4">H14+H15+H16+H17+H18</f>
        <v>98086.099999999991</v>
      </c>
      <c r="I13" s="19">
        <f t="shared" si="4"/>
        <v>136545.70000000001</v>
      </c>
      <c r="J13" s="19">
        <f t="shared" si="4"/>
        <v>149133.30000000002</v>
      </c>
      <c r="K13" s="19">
        <f t="shared" si="4"/>
        <v>159413</v>
      </c>
      <c r="L13" s="19">
        <f t="shared" si="4"/>
        <v>170104.4</v>
      </c>
    </row>
    <row r="14" spans="1:12" ht="108.75" customHeight="1" x14ac:dyDescent="0.25">
      <c r="A14" s="43"/>
      <c r="B14" s="5"/>
      <c r="C14" s="5" t="s">
        <v>61</v>
      </c>
      <c r="D14" s="5" t="s">
        <v>59</v>
      </c>
      <c r="E14" s="43" t="s">
        <v>60</v>
      </c>
      <c r="F14" s="6" t="s">
        <v>18</v>
      </c>
      <c r="G14" s="56">
        <v>122044.8</v>
      </c>
      <c r="H14" s="56">
        <v>96820</v>
      </c>
      <c r="I14" s="12">
        <v>134762.1</v>
      </c>
      <c r="J14" s="12">
        <v>147674.70000000001</v>
      </c>
      <c r="K14" s="56">
        <v>157853.9</v>
      </c>
      <c r="L14" s="56">
        <v>168440.9</v>
      </c>
    </row>
    <row r="15" spans="1:12" ht="172.5" customHeight="1" x14ac:dyDescent="0.25">
      <c r="A15" s="43"/>
      <c r="B15" s="5"/>
      <c r="C15" s="5" t="s">
        <v>63</v>
      </c>
      <c r="D15" s="5" t="s">
        <v>62</v>
      </c>
      <c r="E15" s="43" t="s">
        <v>60</v>
      </c>
      <c r="F15" s="6" t="s">
        <v>19</v>
      </c>
      <c r="G15" s="12">
        <v>500</v>
      </c>
      <c r="H15" s="12">
        <v>7.9</v>
      </c>
      <c r="I15" s="12">
        <v>161.5</v>
      </c>
      <c r="J15" s="12">
        <v>100</v>
      </c>
      <c r="K15" s="12">
        <v>106.9</v>
      </c>
      <c r="L15" s="12">
        <v>114</v>
      </c>
    </row>
    <row r="16" spans="1:12" ht="71.25" customHeight="1" x14ac:dyDescent="0.25">
      <c r="A16" s="43"/>
      <c r="B16" s="5"/>
      <c r="C16" s="5" t="s">
        <v>65</v>
      </c>
      <c r="D16" s="5" t="s">
        <v>64</v>
      </c>
      <c r="E16" s="43" t="s">
        <v>60</v>
      </c>
      <c r="F16" s="6" t="s">
        <v>20</v>
      </c>
      <c r="G16" s="12">
        <v>300</v>
      </c>
      <c r="H16" s="12">
        <v>744.6</v>
      </c>
      <c r="I16" s="12">
        <v>837</v>
      </c>
      <c r="J16" s="12">
        <v>1350</v>
      </c>
      <c r="K16" s="12">
        <v>1443</v>
      </c>
      <c r="L16" s="12">
        <v>1539.7</v>
      </c>
    </row>
    <row r="17" spans="1:12" ht="135" x14ac:dyDescent="0.25">
      <c r="A17" s="55"/>
      <c r="B17" s="5"/>
      <c r="C17" s="5" t="s">
        <v>218</v>
      </c>
      <c r="D17" s="5" t="s">
        <v>219</v>
      </c>
      <c r="E17" s="55" t="s">
        <v>60</v>
      </c>
      <c r="F17" s="6" t="s">
        <v>177</v>
      </c>
      <c r="G17" s="12">
        <v>0</v>
      </c>
      <c r="H17" s="12">
        <v>381.2</v>
      </c>
      <c r="I17" s="12">
        <v>381.2</v>
      </c>
      <c r="J17" s="12">
        <v>0</v>
      </c>
      <c r="K17" s="12">
        <v>0</v>
      </c>
      <c r="L17" s="12">
        <v>0</v>
      </c>
    </row>
    <row r="18" spans="1:12" ht="71.25" customHeight="1" x14ac:dyDescent="0.25">
      <c r="A18" s="57"/>
      <c r="B18" s="5"/>
      <c r="C18" s="5" t="s">
        <v>247</v>
      </c>
      <c r="D18" s="5" t="s">
        <v>248</v>
      </c>
      <c r="E18" s="57" t="s">
        <v>60</v>
      </c>
      <c r="F18" s="6"/>
      <c r="G18" s="12">
        <v>840.2</v>
      </c>
      <c r="H18" s="12">
        <v>132.4</v>
      </c>
      <c r="I18" s="12">
        <v>403.9</v>
      </c>
      <c r="J18" s="12">
        <v>8.6</v>
      </c>
      <c r="K18" s="12">
        <v>9.1999999999999993</v>
      </c>
      <c r="L18" s="12">
        <v>9.8000000000000007</v>
      </c>
    </row>
    <row r="19" spans="1:12" s="9" customFormat="1" ht="71.25" customHeight="1" x14ac:dyDescent="0.25">
      <c r="A19" s="7"/>
      <c r="B19" s="4" t="s">
        <v>249</v>
      </c>
      <c r="C19" s="4" t="s">
        <v>251</v>
      </c>
      <c r="D19" s="4" t="s">
        <v>250</v>
      </c>
      <c r="E19" s="7"/>
      <c r="F19" s="8"/>
      <c r="G19" s="13">
        <f>G20</f>
        <v>8628.8000000000011</v>
      </c>
      <c r="H19" s="13">
        <f t="shared" ref="H19:L19" si="5">H20</f>
        <v>7455</v>
      </c>
      <c r="I19" s="13">
        <f t="shared" si="5"/>
        <v>8628.8000000000011</v>
      </c>
      <c r="J19" s="13">
        <f t="shared" si="5"/>
        <v>10226.1</v>
      </c>
      <c r="K19" s="13">
        <f t="shared" si="5"/>
        <v>10771.900000000001</v>
      </c>
      <c r="L19" s="13">
        <f t="shared" si="5"/>
        <v>11427.3</v>
      </c>
    </row>
    <row r="20" spans="1:12" ht="71.25" customHeight="1" x14ac:dyDescent="0.25">
      <c r="A20" s="57"/>
      <c r="B20" s="10" t="s">
        <v>252</v>
      </c>
      <c r="C20" s="10" t="s">
        <v>253</v>
      </c>
      <c r="D20" s="10" t="s">
        <v>252</v>
      </c>
      <c r="E20" s="39"/>
      <c r="F20" s="18"/>
      <c r="G20" s="19">
        <f>G21+G22+G23+G24</f>
        <v>8628.8000000000011</v>
      </c>
      <c r="H20" s="19">
        <f t="shared" ref="H20:L20" si="6">H21+H22+H23+H24</f>
        <v>7455</v>
      </c>
      <c r="I20" s="19">
        <f t="shared" si="6"/>
        <v>8628.8000000000011</v>
      </c>
      <c r="J20" s="19">
        <f t="shared" si="6"/>
        <v>10226.1</v>
      </c>
      <c r="K20" s="19">
        <f t="shared" si="6"/>
        <v>10771.900000000001</v>
      </c>
      <c r="L20" s="19">
        <f t="shared" si="6"/>
        <v>11427.3</v>
      </c>
    </row>
    <row r="21" spans="1:12" ht="120" x14ac:dyDescent="0.25">
      <c r="A21" s="57"/>
      <c r="B21" s="5"/>
      <c r="C21" s="5" t="s">
        <v>254</v>
      </c>
      <c r="D21" s="5" t="s">
        <v>257</v>
      </c>
      <c r="E21" s="57" t="s">
        <v>262</v>
      </c>
      <c r="F21" s="6"/>
      <c r="G21" s="12">
        <v>3979.9</v>
      </c>
      <c r="H21" s="12">
        <v>3818.7</v>
      </c>
      <c r="I21" s="12">
        <v>3979.9</v>
      </c>
      <c r="J21" s="12">
        <v>5332.9</v>
      </c>
      <c r="K21" s="12">
        <v>5604.6</v>
      </c>
      <c r="L21" s="12">
        <v>5952.5</v>
      </c>
    </row>
    <row r="22" spans="1:12" ht="150" x14ac:dyDescent="0.25">
      <c r="A22" s="57"/>
      <c r="B22" s="5"/>
      <c r="C22" s="5" t="s">
        <v>255</v>
      </c>
      <c r="D22" s="5" t="s">
        <v>256</v>
      </c>
      <c r="E22" s="57" t="s">
        <v>262</v>
      </c>
      <c r="F22" s="6"/>
      <c r="G22" s="12">
        <v>28.4</v>
      </c>
      <c r="H22" s="12">
        <v>20.6</v>
      </c>
      <c r="I22" s="12">
        <v>28.4</v>
      </c>
      <c r="J22" s="12">
        <v>25.6</v>
      </c>
      <c r="K22" s="12">
        <v>29.1</v>
      </c>
      <c r="L22" s="12">
        <v>32</v>
      </c>
    </row>
    <row r="23" spans="1:12" ht="120" x14ac:dyDescent="0.25">
      <c r="A23" s="57"/>
      <c r="B23" s="5"/>
      <c r="C23" s="5" t="s">
        <v>258</v>
      </c>
      <c r="D23" s="5" t="s">
        <v>259</v>
      </c>
      <c r="E23" s="57" t="s">
        <v>262</v>
      </c>
      <c r="F23" s="6"/>
      <c r="G23" s="12">
        <v>5354.3</v>
      </c>
      <c r="H23" s="12">
        <v>4063.7</v>
      </c>
      <c r="I23" s="12">
        <v>5354.3</v>
      </c>
      <c r="J23" s="12">
        <v>5530.2</v>
      </c>
      <c r="K23" s="12">
        <v>5835.1</v>
      </c>
      <c r="L23" s="12">
        <v>6199.3</v>
      </c>
    </row>
    <row r="24" spans="1:12" ht="120" x14ac:dyDescent="0.25">
      <c r="A24" s="57"/>
      <c r="B24" s="5"/>
      <c r="C24" s="5" t="s">
        <v>260</v>
      </c>
      <c r="D24" s="5" t="s">
        <v>261</v>
      </c>
      <c r="E24" s="57" t="s">
        <v>262</v>
      </c>
      <c r="F24" s="6"/>
      <c r="G24" s="12">
        <v>-733.8</v>
      </c>
      <c r="H24" s="12">
        <v>-448</v>
      </c>
      <c r="I24" s="12">
        <v>-733.8</v>
      </c>
      <c r="J24" s="12">
        <v>-662.6</v>
      </c>
      <c r="K24" s="12">
        <v>-696.9</v>
      </c>
      <c r="L24" s="12">
        <v>-756.5</v>
      </c>
    </row>
    <row r="25" spans="1:12" ht="29.25" x14ac:dyDescent="0.25">
      <c r="A25" s="14"/>
      <c r="B25" s="16" t="s">
        <v>69</v>
      </c>
      <c r="C25" s="17" t="s">
        <v>70</v>
      </c>
      <c r="D25" s="16" t="s">
        <v>71</v>
      </c>
      <c r="E25" s="40"/>
      <c r="F25" s="8" t="s">
        <v>21</v>
      </c>
      <c r="G25" s="26">
        <f>G29+G31+G33+G26</f>
        <v>6844.3</v>
      </c>
      <c r="H25" s="26">
        <f t="shared" ref="H25:L25" si="7">H29+H31+H33+H26</f>
        <v>7316.6</v>
      </c>
      <c r="I25" s="26">
        <f t="shared" si="7"/>
        <v>8571.1999999999989</v>
      </c>
      <c r="J25" s="26">
        <f t="shared" si="7"/>
        <v>7898.9000000000005</v>
      </c>
      <c r="K25" s="26">
        <f t="shared" si="7"/>
        <v>8276.6</v>
      </c>
      <c r="L25" s="26">
        <f t="shared" si="7"/>
        <v>8713.5</v>
      </c>
    </row>
    <row r="26" spans="1:12" ht="45" x14ac:dyDescent="0.25">
      <c r="A26" s="14"/>
      <c r="B26" s="20" t="s">
        <v>174</v>
      </c>
      <c r="C26" s="21" t="s">
        <v>175</v>
      </c>
      <c r="D26" s="20" t="s">
        <v>174</v>
      </c>
      <c r="E26" s="40"/>
      <c r="F26" s="18" t="s">
        <v>22</v>
      </c>
      <c r="G26" s="24">
        <f>G27+G28</f>
        <v>3862</v>
      </c>
      <c r="H26" s="24">
        <f t="shared" ref="H26:L26" si="8">H27+H28</f>
        <v>3957.3</v>
      </c>
      <c r="I26" s="24">
        <f t="shared" si="8"/>
        <v>4963.7999999999993</v>
      </c>
      <c r="J26" s="24">
        <f t="shared" si="8"/>
        <v>4639.6000000000004</v>
      </c>
      <c r="K26" s="24">
        <f t="shared" si="8"/>
        <v>4894.8</v>
      </c>
      <c r="L26" s="24">
        <f t="shared" si="8"/>
        <v>5193.3999999999996</v>
      </c>
    </row>
    <row r="27" spans="1:12" ht="75" x14ac:dyDescent="0.25">
      <c r="A27" s="14"/>
      <c r="B27" s="16"/>
      <c r="C27" s="14" t="s">
        <v>176</v>
      </c>
      <c r="D27" s="15" t="s">
        <v>192</v>
      </c>
      <c r="E27" s="48" t="s">
        <v>60</v>
      </c>
      <c r="F27" s="6" t="s">
        <v>23</v>
      </c>
      <c r="G27" s="12">
        <v>3425.6</v>
      </c>
      <c r="H27" s="12">
        <v>1974.4</v>
      </c>
      <c r="I27" s="25">
        <v>2867.1</v>
      </c>
      <c r="J27" s="12">
        <v>3637.4</v>
      </c>
      <c r="K27" s="12">
        <v>3837.5</v>
      </c>
      <c r="L27" s="12">
        <v>4071.6</v>
      </c>
    </row>
    <row r="28" spans="1:12" ht="75" x14ac:dyDescent="0.25">
      <c r="A28" s="14"/>
      <c r="B28" s="16"/>
      <c r="C28" s="14" t="s">
        <v>191</v>
      </c>
      <c r="D28" s="15" t="s">
        <v>193</v>
      </c>
      <c r="E28" s="54" t="s">
        <v>60</v>
      </c>
      <c r="F28" s="6" t="s">
        <v>24</v>
      </c>
      <c r="G28" s="12">
        <v>436.4</v>
      </c>
      <c r="H28" s="12">
        <v>1982.9</v>
      </c>
      <c r="I28" s="25">
        <v>2096.6999999999998</v>
      </c>
      <c r="J28" s="12">
        <v>1002.2</v>
      </c>
      <c r="K28" s="12">
        <v>1057.3</v>
      </c>
      <c r="L28" s="12">
        <v>1121.8</v>
      </c>
    </row>
    <row r="29" spans="1:12" s="22" customFormat="1" ht="45" x14ac:dyDescent="0.25">
      <c r="A29" s="21"/>
      <c r="B29" s="20" t="s">
        <v>85</v>
      </c>
      <c r="C29" s="21" t="s">
        <v>74</v>
      </c>
      <c r="D29" s="20" t="s">
        <v>85</v>
      </c>
      <c r="E29" s="41"/>
      <c r="F29" s="18" t="s">
        <v>25</v>
      </c>
      <c r="G29" s="24">
        <f>G30</f>
        <v>0</v>
      </c>
      <c r="H29" s="24">
        <f t="shared" ref="H29:L29" si="9">H30</f>
        <v>-12</v>
      </c>
      <c r="I29" s="24">
        <f t="shared" si="9"/>
        <v>-12</v>
      </c>
      <c r="J29" s="24">
        <f t="shared" si="9"/>
        <v>0</v>
      </c>
      <c r="K29" s="24">
        <f t="shared" si="9"/>
        <v>0</v>
      </c>
      <c r="L29" s="24">
        <f t="shared" si="9"/>
        <v>0</v>
      </c>
    </row>
    <row r="30" spans="1:12" ht="76.5" customHeight="1" x14ac:dyDescent="0.25">
      <c r="A30" s="14"/>
      <c r="B30" s="14"/>
      <c r="C30" s="14" t="s">
        <v>73</v>
      </c>
      <c r="D30" s="15" t="s">
        <v>72</v>
      </c>
      <c r="E30" s="43" t="s">
        <v>60</v>
      </c>
      <c r="F30" s="6" t="s">
        <v>26</v>
      </c>
      <c r="G30" s="12">
        <v>0</v>
      </c>
      <c r="H30" s="12">
        <v>-12</v>
      </c>
      <c r="I30" s="12">
        <v>-12</v>
      </c>
      <c r="J30" s="25">
        <v>0</v>
      </c>
      <c r="K30" s="25">
        <v>0</v>
      </c>
      <c r="L30" s="25">
        <v>0</v>
      </c>
    </row>
    <row r="31" spans="1:12" s="22" customFormat="1" ht="37.5" customHeight="1" x14ac:dyDescent="0.25">
      <c r="A31" s="21"/>
      <c r="B31" s="20" t="s">
        <v>75</v>
      </c>
      <c r="C31" s="21" t="s">
        <v>76</v>
      </c>
      <c r="D31" s="20" t="s">
        <v>75</v>
      </c>
      <c r="E31" s="41"/>
      <c r="F31" s="18" t="s">
        <v>27</v>
      </c>
      <c r="G31" s="24">
        <f>G32</f>
        <v>1960.6</v>
      </c>
      <c r="H31" s="24">
        <f t="shared" ref="H31:L31" si="10">H32</f>
        <v>2761.1</v>
      </c>
      <c r="I31" s="24">
        <f t="shared" si="10"/>
        <v>2765.7</v>
      </c>
      <c r="J31" s="24">
        <f t="shared" si="10"/>
        <v>1969.3</v>
      </c>
      <c r="K31" s="24">
        <f t="shared" si="10"/>
        <v>2006.7</v>
      </c>
      <c r="L31" s="24">
        <f t="shared" si="10"/>
        <v>2052.9</v>
      </c>
    </row>
    <row r="32" spans="1:12" ht="75" x14ac:dyDescent="0.25">
      <c r="A32" s="14"/>
      <c r="B32" s="15"/>
      <c r="C32" s="14" t="s">
        <v>77</v>
      </c>
      <c r="D32" s="15" t="s">
        <v>75</v>
      </c>
      <c r="E32" s="43" t="s">
        <v>60</v>
      </c>
      <c r="F32" s="6" t="s">
        <v>28</v>
      </c>
      <c r="G32" s="12">
        <v>1960.6</v>
      </c>
      <c r="H32" s="12">
        <v>2761.1</v>
      </c>
      <c r="I32" s="12">
        <v>2765.7</v>
      </c>
      <c r="J32" s="23">
        <v>1969.3</v>
      </c>
      <c r="K32" s="12">
        <v>2006.7</v>
      </c>
      <c r="L32" s="12">
        <v>2052.9</v>
      </c>
    </row>
    <row r="33" spans="1:12" s="22" customFormat="1" ht="48" customHeight="1" x14ac:dyDescent="0.25">
      <c r="A33" s="21"/>
      <c r="B33" s="20" t="s">
        <v>78</v>
      </c>
      <c r="C33" s="21" t="s">
        <v>79</v>
      </c>
      <c r="D33" s="20" t="s">
        <v>78</v>
      </c>
      <c r="E33" s="41"/>
      <c r="F33" s="18" t="s">
        <v>29</v>
      </c>
      <c r="G33" s="24">
        <f>G34</f>
        <v>1021.7</v>
      </c>
      <c r="H33" s="24">
        <f t="shared" ref="H33:L33" si="11">H34</f>
        <v>610.20000000000005</v>
      </c>
      <c r="I33" s="24">
        <f t="shared" si="11"/>
        <v>853.7</v>
      </c>
      <c r="J33" s="24">
        <f t="shared" si="11"/>
        <v>1290</v>
      </c>
      <c r="K33" s="24">
        <f t="shared" si="11"/>
        <v>1375.1</v>
      </c>
      <c r="L33" s="24">
        <f t="shared" si="11"/>
        <v>1467.2</v>
      </c>
    </row>
    <row r="34" spans="1:12" ht="75" x14ac:dyDescent="0.25">
      <c r="A34" s="14"/>
      <c r="B34" s="15"/>
      <c r="C34" s="14" t="s">
        <v>267</v>
      </c>
      <c r="D34" s="15" t="s">
        <v>268</v>
      </c>
      <c r="E34" s="43" t="s">
        <v>60</v>
      </c>
      <c r="F34" s="6" t="s">
        <v>30</v>
      </c>
      <c r="G34" s="12">
        <v>1021.7</v>
      </c>
      <c r="H34" s="12">
        <v>610.20000000000005</v>
      </c>
      <c r="I34" s="12">
        <v>853.7</v>
      </c>
      <c r="J34" s="12">
        <v>1290</v>
      </c>
      <c r="K34" s="12">
        <v>1375.1</v>
      </c>
      <c r="L34" s="12">
        <v>1467.2</v>
      </c>
    </row>
    <row r="35" spans="1:12" s="9" customFormat="1" ht="15.75" x14ac:dyDescent="0.25">
      <c r="A35" s="17"/>
      <c r="B35" s="16" t="s">
        <v>264</v>
      </c>
      <c r="C35" s="17" t="s">
        <v>265</v>
      </c>
      <c r="D35" s="16" t="s">
        <v>263</v>
      </c>
      <c r="E35" s="7"/>
      <c r="F35" s="8"/>
      <c r="G35" s="13">
        <f t="shared" ref="G35:L35" si="12">G36+G38</f>
        <v>11458</v>
      </c>
      <c r="H35" s="13">
        <f t="shared" si="12"/>
        <v>3993.4</v>
      </c>
      <c r="I35" s="13">
        <f t="shared" si="12"/>
        <v>11727.3</v>
      </c>
      <c r="J35" s="13">
        <f t="shared" si="12"/>
        <v>13565.099999999999</v>
      </c>
      <c r="K35" s="13">
        <f t="shared" si="12"/>
        <v>14175.599999999999</v>
      </c>
      <c r="L35" s="13">
        <f t="shared" si="12"/>
        <v>14790.3</v>
      </c>
    </row>
    <row r="36" spans="1:12" s="22" customFormat="1" ht="30" x14ac:dyDescent="0.25">
      <c r="A36" s="21"/>
      <c r="B36" s="20" t="s">
        <v>266</v>
      </c>
      <c r="C36" s="21" t="s">
        <v>272</v>
      </c>
      <c r="D36" s="20" t="s">
        <v>266</v>
      </c>
      <c r="E36" s="39"/>
      <c r="F36" s="18"/>
      <c r="G36" s="19">
        <f>G37</f>
        <v>3651.3</v>
      </c>
      <c r="H36" s="19">
        <f t="shared" ref="H36:L36" si="13">H37</f>
        <v>633.4</v>
      </c>
      <c r="I36" s="19">
        <f t="shared" si="13"/>
        <v>3651.3</v>
      </c>
      <c r="J36" s="19">
        <f t="shared" si="13"/>
        <v>5008.3</v>
      </c>
      <c r="K36" s="19">
        <f t="shared" si="13"/>
        <v>5419</v>
      </c>
      <c r="L36" s="19">
        <f t="shared" si="13"/>
        <v>5852.5</v>
      </c>
    </row>
    <row r="37" spans="1:12" ht="75" x14ac:dyDescent="0.25">
      <c r="A37" s="14"/>
      <c r="B37" s="15"/>
      <c r="C37" s="14" t="s">
        <v>269</v>
      </c>
      <c r="D37" s="15" t="s">
        <v>270</v>
      </c>
      <c r="E37" s="57" t="s">
        <v>60</v>
      </c>
      <c r="F37" s="6"/>
      <c r="G37" s="12">
        <v>3651.3</v>
      </c>
      <c r="H37" s="12">
        <v>633.4</v>
      </c>
      <c r="I37" s="12">
        <v>3651.3</v>
      </c>
      <c r="J37" s="12">
        <v>5008.3</v>
      </c>
      <c r="K37" s="12">
        <v>5419</v>
      </c>
      <c r="L37" s="12">
        <v>5852.5</v>
      </c>
    </row>
    <row r="38" spans="1:12" s="22" customFormat="1" ht="15.75" x14ac:dyDescent="0.25">
      <c r="A38" s="21"/>
      <c r="B38" s="20" t="s">
        <v>271</v>
      </c>
      <c r="C38" s="21" t="s">
        <v>273</v>
      </c>
      <c r="D38" s="20" t="s">
        <v>271</v>
      </c>
      <c r="E38" s="39"/>
      <c r="F38" s="18"/>
      <c r="G38" s="19">
        <f>G39+G40</f>
        <v>7806.7</v>
      </c>
      <c r="H38" s="19">
        <f t="shared" ref="H38:L38" si="14">H39+H40</f>
        <v>3360</v>
      </c>
      <c r="I38" s="19">
        <f t="shared" si="14"/>
        <v>8076</v>
      </c>
      <c r="J38" s="19">
        <f t="shared" si="14"/>
        <v>8556.7999999999993</v>
      </c>
      <c r="K38" s="19">
        <f t="shared" si="14"/>
        <v>8756.5999999999985</v>
      </c>
      <c r="L38" s="19">
        <f t="shared" si="14"/>
        <v>8937.7999999999993</v>
      </c>
    </row>
    <row r="39" spans="1:12" ht="75" x14ac:dyDescent="0.25">
      <c r="A39" s="14"/>
      <c r="B39" s="15"/>
      <c r="C39" s="14" t="s">
        <v>276</v>
      </c>
      <c r="D39" s="15" t="s">
        <v>274</v>
      </c>
      <c r="E39" s="57" t="s">
        <v>60</v>
      </c>
      <c r="F39" s="6"/>
      <c r="G39" s="12">
        <v>2445.6999999999998</v>
      </c>
      <c r="H39" s="12">
        <v>2715</v>
      </c>
      <c r="I39" s="12">
        <v>2715</v>
      </c>
      <c r="J39" s="12">
        <v>2738.2</v>
      </c>
      <c r="K39" s="12">
        <v>2801.2</v>
      </c>
      <c r="L39" s="12">
        <v>2757.9</v>
      </c>
    </row>
    <row r="40" spans="1:12" ht="75" x14ac:dyDescent="0.25">
      <c r="A40" s="14"/>
      <c r="B40" s="15"/>
      <c r="C40" s="14" t="s">
        <v>275</v>
      </c>
      <c r="D40" s="15" t="s">
        <v>277</v>
      </c>
      <c r="E40" s="57" t="s">
        <v>60</v>
      </c>
      <c r="F40" s="6"/>
      <c r="G40" s="12">
        <v>5361</v>
      </c>
      <c r="H40" s="12">
        <v>645</v>
      </c>
      <c r="I40" s="12">
        <v>5361</v>
      </c>
      <c r="J40" s="12">
        <v>5818.6</v>
      </c>
      <c r="K40" s="12">
        <v>5955.4</v>
      </c>
      <c r="L40" s="12">
        <v>6179.9</v>
      </c>
    </row>
    <row r="41" spans="1:12" s="9" customFormat="1" ht="30" customHeight="1" x14ac:dyDescent="0.25">
      <c r="A41" s="17"/>
      <c r="B41" s="16" t="s">
        <v>80</v>
      </c>
      <c r="C41" s="17" t="s">
        <v>84</v>
      </c>
      <c r="D41" s="16" t="s">
        <v>81</v>
      </c>
      <c r="E41" s="42"/>
      <c r="F41" s="8" t="s">
        <v>31</v>
      </c>
      <c r="G41" s="26">
        <f>G42</f>
        <v>1208</v>
      </c>
      <c r="H41" s="26">
        <f t="shared" ref="H41:L41" si="15">H42</f>
        <v>1836.9</v>
      </c>
      <c r="I41" s="26">
        <f t="shared" si="15"/>
        <v>2427.4</v>
      </c>
      <c r="J41" s="26">
        <f t="shared" si="15"/>
        <v>1479.2</v>
      </c>
      <c r="K41" s="26">
        <f t="shared" si="15"/>
        <v>1538.4</v>
      </c>
      <c r="L41" s="26">
        <f t="shared" si="15"/>
        <v>1599.9</v>
      </c>
    </row>
    <row r="42" spans="1:12" s="22" customFormat="1" ht="66" customHeight="1" x14ac:dyDescent="0.25">
      <c r="A42" s="21"/>
      <c r="B42" s="20" t="s">
        <v>82</v>
      </c>
      <c r="C42" s="21" t="s">
        <v>86</v>
      </c>
      <c r="D42" s="20" t="s">
        <v>82</v>
      </c>
      <c r="E42" s="41"/>
      <c r="F42" s="18" t="s">
        <v>32</v>
      </c>
      <c r="G42" s="24">
        <f>G43</f>
        <v>1208</v>
      </c>
      <c r="H42" s="24">
        <f t="shared" ref="H42:L42" si="16">H43</f>
        <v>1836.9</v>
      </c>
      <c r="I42" s="24">
        <f t="shared" si="16"/>
        <v>2427.4</v>
      </c>
      <c r="J42" s="24">
        <f t="shared" si="16"/>
        <v>1479.2</v>
      </c>
      <c r="K42" s="24">
        <f t="shared" si="16"/>
        <v>1538.4</v>
      </c>
      <c r="L42" s="24">
        <f t="shared" si="16"/>
        <v>1599.9</v>
      </c>
    </row>
    <row r="43" spans="1:12" ht="75" x14ac:dyDescent="0.25">
      <c r="A43" s="14"/>
      <c r="B43" s="15"/>
      <c r="C43" s="14" t="s">
        <v>83</v>
      </c>
      <c r="D43" s="15" t="s">
        <v>82</v>
      </c>
      <c r="E43" s="43" t="s">
        <v>60</v>
      </c>
      <c r="F43" s="6" t="s">
        <v>33</v>
      </c>
      <c r="G43" s="12">
        <v>1208</v>
      </c>
      <c r="H43" s="12">
        <v>1836.9</v>
      </c>
      <c r="I43" s="12">
        <v>2427.4</v>
      </c>
      <c r="J43" s="12">
        <v>1479.2</v>
      </c>
      <c r="K43" s="12">
        <v>1538.4</v>
      </c>
      <c r="L43" s="12">
        <v>1599.9</v>
      </c>
    </row>
    <row r="44" spans="1:12" s="9" customFormat="1" ht="72" x14ac:dyDescent="0.25">
      <c r="A44" s="17"/>
      <c r="B44" s="16" t="s">
        <v>412</v>
      </c>
      <c r="C44" s="17" t="s">
        <v>413</v>
      </c>
      <c r="D44" s="16" t="s">
        <v>412</v>
      </c>
      <c r="E44" s="7"/>
      <c r="F44" s="8"/>
      <c r="G44" s="13">
        <f>G45</f>
        <v>0</v>
      </c>
      <c r="H44" s="13">
        <f t="shared" ref="H44:L44" si="17">H45</f>
        <v>-46</v>
      </c>
      <c r="I44" s="13">
        <f t="shared" si="17"/>
        <v>-46</v>
      </c>
      <c r="J44" s="13">
        <f t="shared" si="17"/>
        <v>0</v>
      </c>
      <c r="K44" s="13">
        <f t="shared" si="17"/>
        <v>0</v>
      </c>
      <c r="L44" s="13">
        <f t="shared" si="17"/>
        <v>0</v>
      </c>
    </row>
    <row r="45" spans="1:12" s="22" customFormat="1" ht="15.75" x14ac:dyDescent="0.25">
      <c r="A45" s="21"/>
      <c r="B45" s="20" t="s">
        <v>414</v>
      </c>
      <c r="C45" s="21" t="s">
        <v>415</v>
      </c>
      <c r="D45" s="20" t="s">
        <v>414</v>
      </c>
      <c r="E45" s="39"/>
      <c r="F45" s="18"/>
      <c r="G45" s="19">
        <f>G46</f>
        <v>0</v>
      </c>
      <c r="H45" s="19">
        <f t="shared" ref="H45:L45" si="18">H46</f>
        <v>-46</v>
      </c>
      <c r="I45" s="19">
        <f t="shared" si="18"/>
        <v>-46</v>
      </c>
      <c r="J45" s="19">
        <f t="shared" si="18"/>
        <v>0</v>
      </c>
      <c r="K45" s="19">
        <f t="shared" si="18"/>
        <v>0</v>
      </c>
      <c r="L45" s="19">
        <f t="shared" si="18"/>
        <v>0</v>
      </c>
    </row>
    <row r="46" spans="1:12" ht="75" x14ac:dyDescent="0.25">
      <c r="A46" s="14"/>
      <c r="B46" s="15" t="s">
        <v>417</v>
      </c>
      <c r="C46" s="14" t="s">
        <v>416</v>
      </c>
      <c r="D46" s="15" t="s">
        <v>417</v>
      </c>
      <c r="E46" s="89" t="s">
        <v>60</v>
      </c>
      <c r="F46" s="6"/>
      <c r="G46" s="12">
        <v>0</v>
      </c>
      <c r="H46" s="12">
        <v>-46</v>
      </c>
      <c r="I46" s="12">
        <v>-46</v>
      </c>
      <c r="J46" s="12">
        <v>0</v>
      </c>
      <c r="K46" s="12">
        <v>0</v>
      </c>
      <c r="L46" s="12">
        <v>0</v>
      </c>
    </row>
    <row r="47" spans="1:12" s="9" customFormat="1" ht="29.25" x14ac:dyDescent="0.25">
      <c r="A47" s="17"/>
      <c r="B47" s="32" t="s">
        <v>87</v>
      </c>
      <c r="C47" s="31"/>
      <c r="D47" s="32"/>
      <c r="E47" s="33"/>
      <c r="F47" s="46" t="s">
        <v>34</v>
      </c>
      <c r="G47" s="38">
        <f t="shared" ref="G47:L47" si="19">G48+G60+G64+G72+G81+G98</f>
        <v>12300.300000000001</v>
      </c>
      <c r="H47" s="38">
        <f t="shared" si="19"/>
        <v>12864.300000000001</v>
      </c>
      <c r="I47" s="38">
        <f t="shared" si="19"/>
        <v>15278.2</v>
      </c>
      <c r="J47" s="38">
        <f t="shared" si="19"/>
        <v>10143.200000000001</v>
      </c>
      <c r="K47" s="38">
        <f t="shared" si="19"/>
        <v>10156.799999999999</v>
      </c>
      <c r="L47" s="38">
        <f t="shared" si="19"/>
        <v>10303.800000000001</v>
      </c>
    </row>
    <row r="48" spans="1:12" s="9" customFormat="1" ht="88.9" customHeight="1" x14ac:dyDescent="0.25">
      <c r="A48" s="17"/>
      <c r="B48" s="16" t="s">
        <v>88</v>
      </c>
      <c r="C48" s="17" t="s">
        <v>89</v>
      </c>
      <c r="D48" s="16" t="s">
        <v>90</v>
      </c>
      <c r="E48" s="28"/>
      <c r="F48" s="8" t="s">
        <v>35</v>
      </c>
      <c r="G48" s="26">
        <f t="shared" ref="G48:L48" si="20">G49+G55+G58</f>
        <v>5850.1</v>
      </c>
      <c r="H48" s="26">
        <f t="shared" si="20"/>
        <v>5691</v>
      </c>
      <c r="I48" s="26">
        <f t="shared" si="20"/>
        <v>7029.0000000000009</v>
      </c>
      <c r="J48" s="26">
        <f t="shared" si="20"/>
        <v>7828.9000000000005</v>
      </c>
      <c r="K48" s="26">
        <f t="shared" si="20"/>
        <v>8037.9999999999991</v>
      </c>
      <c r="L48" s="26">
        <f t="shared" si="20"/>
        <v>8359.5</v>
      </c>
    </row>
    <row r="49" spans="1:12" s="22" customFormat="1" ht="73.5" customHeight="1" x14ac:dyDescent="0.25">
      <c r="A49" s="21"/>
      <c r="B49" s="20" t="s">
        <v>94</v>
      </c>
      <c r="C49" s="21" t="s">
        <v>95</v>
      </c>
      <c r="D49" s="20" t="s">
        <v>94</v>
      </c>
      <c r="E49" s="29"/>
      <c r="F49" s="18" t="s">
        <v>36</v>
      </c>
      <c r="G49" s="24">
        <f>G50+G52+G54+G53+G51</f>
        <v>5422</v>
      </c>
      <c r="H49" s="24">
        <f t="shared" ref="H49:L49" si="21">H50+H52+H54+H53+H51</f>
        <v>5439.7999999999993</v>
      </c>
      <c r="I49" s="24">
        <f t="shared" si="21"/>
        <v>6688.8</v>
      </c>
      <c r="J49" s="24">
        <f t="shared" si="21"/>
        <v>7414.3</v>
      </c>
      <c r="K49" s="24">
        <f t="shared" si="21"/>
        <v>7710.7999999999993</v>
      </c>
      <c r="L49" s="24">
        <f t="shared" si="21"/>
        <v>8019.2</v>
      </c>
    </row>
    <row r="50" spans="1:12" ht="136.5" customHeight="1" x14ac:dyDescent="0.25">
      <c r="A50" s="14"/>
      <c r="B50" s="15"/>
      <c r="C50" s="14" t="s">
        <v>278</v>
      </c>
      <c r="D50" s="15" t="s">
        <v>279</v>
      </c>
      <c r="E50" s="27" t="s">
        <v>290</v>
      </c>
      <c r="F50" s="6" t="s">
        <v>37</v>
      </c>
      <c r="G50" s="12">
        <v>4234.5</v>
      </c>
      <c r="H50" s="12">
        <v>4609.8</v>
      </c>
      <c r="I50" s="12">
        <v>5704.3</v>
      </c>
      <c r="J50" s="12">
        <v>6315.8</v>
      </c>
      <c r="K50" s="12">
        <v>6568.4</v>
      </c>
      <c r="L50" s="12">
        <v>6831.1</v>
      </c>
    </row>
    <row r="51" spans="1:12" ht="136.5" customHeight="1" x14ac:dyDescent="0.25">
      <c r="A51" s="14"/>
      <c r="B51" s="15"/>
      <c r="C51" s="14" t="s">
        <v>388</v>
      </c>
      <c r="D51" s="15" t="s">
        <v>279</v>
      </c>
      <c r="E51" s="50" t="s">
        <v>409</v>
      </c>
      <c r="F51" s="6"/>
      <c r="G51" s="12">
        <v>0</v>
      </c>
      <c r="H51" s="12">
        <v>15.9</v>
      </c>
      <c r="I51" s="12">
        <v>15.9</v>
      </c>
      <c r="J51" s="12">
        <v>0</v>
      </c>
      <c r="K51" s="12">
        <v>0</v>
      </c>
      <c r="L51" s="12">
        <v>0</v>
      </c>
    </row>
    <row r="52" spans="1:12" ht="135" x14ac:dyDescent="0.25">
      <c r="A52" s="14"/>
      <c r="B52" s="15"/>
      <c r="C52" s="14" t="s">
        <v>291</v>
      </c>
      <c r="D52" s="15" t="s">
        <v>280</v>
      </c>
      <c r="E52" s="27" t="s">
        <v>290</v>
      </c>
      <c r="F52" s="6" t="s">
        <v>38</v>
      </c>
      <c r="G52" s="12">
        <v>665.2</v>
      </c>
      <c r="H52" s="12">
        <v>593.4</v>
      </c>
      <c r="I52" s="12">
        <v>665.2</v>
      </c>
      <c r="J52" s="12">
        <v>780.2</v>
      </c>
      <c r="K52" s="12">
        <v>811.4</v>
      </c>
      <c r="L52" s="12">
        <v>843.9</v>
      </c>
    </row>
    <row r="53" spans="1:12" ht="90" x14ac:dyDescent="0.25">
      <c r="A53" s="14"/>
      <c r="B53" s="15"/>
      <c r="C53" s="14" t="s">
        <v>365</v>
      </c>
      <c r="D53" s="15" t="s">
        <v>364</v>
      </c>
      <c r="E53" s="50" t="s">
        <v>292</v>
      </c>
      <c r="F53" s="6"/>
      <c r="G53" s="12">
        <v>0</v>
      </c>
      <c r="H53" s="12">
        <v>186.5</v>
      </c>
      <c r="I53" s="12">
        <v>260.8</v>
      </c>
      <c r="J53" s="12">
        <v>273.60000000000002</v>
      </c>
      <c r="K53" s="12">
        <v>284.5</v>
      </c>
      <c r="L53" s="12">
        <v>295.8</v>
      </c>
    </row>
    <row r="54" spans="1:12" ht="135" x14ac:dyDescent="0.25">
      <c r="A54" s="14"/>
      <c r="B54" s="15"/>
      <c r="C54" s="14" t="s">
        <v>281</v>
      </c>
      <c r="D54" s="15" t="s">
        <v>282</v>
      </c>
      <c r="E54" s="27" t="s">
        <v>290</v>
      </c>
      <c r="F54" s="6" t="s">
        <v>164</v>
      </c>
      <c r="G54" s="12">
        <v>522.29999999999995</v>
      </c>
      <c r="H54" s="12">
        <v>34.200000000000003</v>
      </c>
      <c r="I54" s="12">
        <v>42.6</v>
      </c>
      <c r="J54" s="12">
        <v>44.7</v>
      </c>
      <c r="K54" s="12">
        <v>46.5</v>
      </c>
      <c r="L54" s="12">
        <v>48.4</v>
      </c>
    </row>
    <row r="55" spans="1:12" s="22" customFormat="1" ht="60" x14ac:dyDescent="0.25">
      <c r="A55" s="21"/>
      <c r="B55" s="20" t="s">
        <v>96</v>
      </c>
      <c r="C55" s="21" t="s">
        <v>97</v>
      </c>
      <c r="D55" s="20" t="s">
        <v>96</v>
      </c>
      <c r="E55" s="29"/>
      <c r="F55" s="18" t="s">
        <v>39</v>
      </c>
      <c r="G55" s="19">
        <f>G56+G57</f>
        <v>106.5</v>
      </c>
      <c r="H55" s="19">
        <f t="shared" ref="H55:L55" si="22">H56+H57</f>
        <v>18.600000000000001</v>
      </c>
      <c r="I55" s="19">
        <f t="shared" si="22"/>
        <v>18.600000000000001</v>
      </c>
      <c r="J55" s="19">
        <f t="shared" si="22"/>
        <v>100</v>
      </c>
      <c r="K55" s="19">
        <f t="shared" si="22"/>
        <v>0</v>
      </c>
      <c r="L55" s="19">
        <f t="shared" si="22"/>
        <v>0</v>
      </c>
    </row>
    <row r="56" spans="1:12" ht="135" x14ac:dyDescent="0.25">
      <c r="A56" s="14"/>
      <c r="B56" s="15"/>
      <c r="C56" s="14" t="s">
        <v>283</v>
      </c>
      <c r="D56" s="15" t="s">
        <v>284</v>
      </c>
      <c r="E56" s="27" t="s">
        <v>290</v>
      </c>
      <c r="F56" s="6" t="s">
        <v>40</v>
      </c>
      <c r="G56" s="12">
        <v>106.5</v>
      </c>
      <c r="H56" s="12">
        <v>3</v>
      </c>
      <c r="I56" s="12">
        <v>3</v>
      </c>
      <c r="J56" s="75">
        <v>16.100000000000001</v>
      </c>
      <c r="K56" s="12">
        <v>0</v>
      </c>
      <c r="L56" s="12">
        <v>0</v>
      </c>
    </row>
    <row r="57" spans="1:12" ht="195" x14ac:dyDescent="0.25">
      <c r="A57" s="14"/>
      <c r="B57" s="15"/>
      <c r="C57" s="14" t="s">
        <v>385</v>
      </c>
      <c r="D57" s="15" t="s">
        <v>284</v>
      </c>
      <c r="E57" s="50" t="s">
        <v>325</v>
      </c>
      <c r="F57" s="6"/>
      <c r="G57" s="12">
        <v>0</v>
      </c>
      <c r="H57" s="12">
        <v>15.6</v>
      </c>
      <c r="I57" s="12">
        <v>15.6</v>
      </c>
      <c r="J57" s="12">
        <v>83.9</v>
      </c>
      <c r="K57" s="12">
        <v>0</v>
      </c>
      <c r="L57" s="12">
        <v>0</v>
      </c>
    </row>
    <row r="58" spans="1:12" s="22" customFormat="1" ht="90" x14ac:dyDescent="0.25">
      <c r="A58" s="21"/>
      <c r="B58" s="20" t="s">
        <v>98</v>
      </c>
      <c r="C58" s="21" t="s">
        <v>99</v>
      </c>
      <c r="D58" s="20" t="s">
        <v>98</v>
      </c>
      <c r="E58" s="29"/>
      <c r="F58" s="18" t="s">
        <v>41</v>
      </c>
      <c r="G58" s="19">
        <f>G59</f>
        <v>321.60000000000002</v>
      </c>
      <c r="H58" s="19">
        <f t="shared" ref="H58:L58" si="23">H59</f>
        <v>232.6</v>
      </c>
      <c r="I58" s="19">
        <f t="shared" si="23"/>
        <v>321.60000000000002</v>
      </c>
      <c r="J58" s="19">
        <f t="shared" si="23"/>
        <v>314.60000000000002</v>
      </c>
      <c r="K58" s="19">
        <f t="shared" si="23"/>
        <v>327.2</v>
      </c>
      <c r="L58" s="19">
        <f t="shared" si="23"/>
        <v>340.3</v>
      </c>
    </row>
    <row r="59" spans="1:12" ht="150" x14ac:dyDescent="0.25">
      <c r="A59" s="14"/>
      <c r="B59" s="15"/>
      <c r="C59" s="14" t="s">
        <v>285</v>
      </c>
      <c r="D59" s="15" t="s">
        <v>286</v>
      </c>
      <c r="E59" s="27" t="s">
        <v>290</v>
      </c>
      <c r="F59" s="6" t="s">
        <v>42</v>
      </c>
      <c r="G59" s="12">
        <v>321.60000000000002</v>
      </c>
      <c r="H59" s="12">
        <v>232.6</v>
      </c>
      <c r="I59" s="25">
        <v>321.60000000000002</v>
      </c>
      <c r="J59" s="25">
        <v>314.60000000000002</v>
      </c>
      <c r="K59" s="12">
        <v>327.2</v>
      </c>
      <c r="L59" s="12">
        <v>340.3</v>
      </c>
    </row>
    <row r="60" spans="1:12" s="9" customFormat="1" ht="29.25" x14ac:dyDescent="0.25">
      <c r="A60" s="17"/>
      <c r="B60" s="16" t="s">
        <v>91</v>
      </c>
      <c r="C60" s="17" t="s">
        <v>92</v>
      </c>
      <c r="D60" s="16" t="s">
        <v>93</v>
      </c>
      <c r="E60" s="28"/>
      <c r="F60" s="8" t="s">
        <v>43</v>
      </c>
      <c r="G60" s="26">
        <f>G61</f>
        <v>144.4</v>
      </c>
      <c r="H60" s="26">
        <f t="shared" ref="H60:L60" si="24">H61</f>
        <v>79.599999999999994</v>
      </c>
      <c r="I60" s="26">
        <f t="shared" si="24"/>
        <v>95.699999999999989</v>
      </c>
      <c r="J60" s="26">
        <f t="shared" si="24"/>
        <v>100</v>
      </c>
      <c r="K60" s="26">
        <f t="shared" si="24"/>
        <v>104</v>
      </c>
      <c r="L60" s="26">
        <f t="shared" si="24"/>
        <v>108.19999999999999</v>
      </c>
    </row>
    <row r="61" spans="1:12" s="22" customFormat="1" ht="45" x14ac:dyDescent="0.25">
      <c r="A61" s="21"/>
      <c r="B61" s="20" t="s">
        <v>101</v>
      </c>
      <c r="C61" s="21" t="s">
        <v>102</v>
      </c>
      <c r="D61" s="20" t="s">
        <v>101</v>
      </c>
      <c r="E61" s="29"/>
      <c r="F61" s="18" t="s">
        <v>44</v>
      </c>
      <c r="G61" s="24">
        <f>G62+G63</f>
        <v>144.4</v>
      </c>
      <c r="H61" s="24">
        <f t="shared" ref="H61:L61" si="25">H62+H63</f>
        <v>79.599999999999994</v>
      </c>
      <c r="I61" s="24">
        <f t="shared" si="25"/>
        <v>95.699999999999989</v>
      </c>
      <c r="J61" s="24">
        <f t="shared" si="25"/>
        <v>100</v>
      </c>
      <c r="K61" s="24">
        <f t="shared" si="25"/>
        <v>104</v>
      </c>
      <c r="L61" s="24">
        <f t="shared" si="25"/>
        <v>108.19999999999999</v>
      </c>
    </row>
    <row r="62" spans="1:12" ht="45" x14ac:dyDescent="0.25">
      <c r="A62" s="14"/>
      <c r="B62" s="15"/>
      <c r="C62" s="14" t="s">
        <v>105</v>
      </c>
      <c r="D62" s="15" t="s">
        <v>103</v>
      </c>
      <c r="E62" s="27" t="s">
        <v>104</v>
      </c>
      <c r="F62" s="6" t="s">
        <v>165</v>
      </c>
      <c r="G62" s="12">
        <v>115.5</v>
      </c>
      <c r="H62" s="12">
        <v>49.6</v>
      </c>
      <c r="I62" s="12">
        <v>62.4</v>
      </c>
      <c r="J62" s="12">
        <v>62.2</v>
      </c>
      <c r="K62" s="12">
        <v>64.7</v>
      </c>
      <c r="L62" s="12">
        <v>67.3</v>
      </c>
    </row>
    <row r="63" spans="1:12" ht="45" x14ac:dyDescent="0.25">
      <c r="A63" s="14"/>
      <c r="B63" s="15"/>
      <c r="C63" s="14" t="s">
        <v>160</v>
      </c>
      <c r="D63" s="15" t="s">
        <v>106</v>
      </c>
      <c r="E63" s="27" t="s">
        <v>104</v>
      </c>
      <c r="F63" s="6" t="s">
        <v>45</v>
      </c>
      <c r="G63" s="12">
        <v>28.9</v>
      </c>
      <c r="H63" s="12">
        <v>30</v>
      </c>
      <c r="I63" s="12">
        <v>33.299999999999997</v>
      </c>
      <c r="J63" s="12">
        <v>37.799999999999997</v>
      </c>
      <c r="K63" s="12">
        <v>39.299999999999997</v>
      </c>
      <c r="L63" s="12">
        <v>40.9</v>
      </c>
    </row>
    <row r="64" spans="1:12" s="9" customFormat="1" ht="57.75" x14ac:dyDescent="0.25">
      <c r="A64" s="17"/>
      <c r="B64" s="16" t="s">
        <v>107</v>
      </c>
      <c r="C64" s="17" t="s">
        <v>109</v>
      </c>
      <c r="D64" s="16" t="s">
        <v>108</v>
      </c>
      <c r="E64" s="28"/>
      <c r="F64" s="8" t="s">
        <v>178</v>
      </c>
      <c r="G64" s="26">
        <f t="shared" ref="G64:L64" si="26">G65+G67</f>
        <v>342.2</v>
      </c>
      <c r="H64" s="26">
        <f t="shared" si="26"/>
        <v>2276.1</v>
      </c>
      <c r="I64" s="26">
        <f t="shared" si="26"/>
        <v>2276.1</v>
      </c>
      <c r="J64" s="26">
        <f t="shared" si="26"/>
        <v>6.3</v>
      </c>
      <c r="K64" s="26">
        <f t="shared" si="26"/>
        <v>6.6</v>
      </c>
      <c r="L64" s="26">
        <f t="shared" si="26"/>
        <v>6.9</v>
      </c>
    </row>
    <row r="65" spans="1:12" s="22" customFormat="1" ht="30" x14ac:dyDescent="0.25">
      <c r="A65" s="21"/>
      <c r="B65" s="20" t="s">
        <v>110</v>
      </c>
      <c r="C65" s="21" t="s">
        <v>111</v>
      </c>
      <c r="D65" s="20" t="s">
        <v>110</v>
      </c>
      <c r="E65" s="29"/>
      <c r="F65" s="18" t="s">
        <v>46</v>
      </c>
      <c r="G65" s="24">
        <f>G66</f>
        <v>46.2</v>
      </c>
      <c r="H65" s="24">
        <f t="shared" ref="H65:L65" si="27">H66</f>
        <v>0</v>
      </c>
      <c r="I65" s="24">
        <f t="shared" si="27"/>
        <v>0</v>
      </c>
      <c r="J65" s="24">
        <f t="shared" si="27"/>
        <v>0</v>
      </c>
      <c r="K65" s="24">
        <f t="shared" si="27"/>
        <v>0</v>
      </c>
      <c r="L65" s="24">
        <f t="shared" si="27"/>
        <v>0</v>
      </c>
    </row>
    <row r="66" spans="1:12" ht="90" x14ac:dyDescent="0.25">
      <c r="A66" s="14"/>
      <c r="B66" s="15"/>
      <c r="C66" s="59" t="s">
        <v>293</v>
      </c>
      <c r="D66" s="60" t="s">
        <v>287</v>
      </c>
      <c r="E66" s="50" t="s">
        <v>292</v>
      </c>
      <c r="F66" s="6" t="s">
        <v>47</v>
      </c>
      <c r="G66" s="12">
        <v>46.2</v>
      </c>
      <c r="H66" s="12">
        <v>0</v>
      </c>
      <c r="I66" s="12">
        <v>0</v>
      </c>
      <c r="J66" s="12">
        <v>0</v>
      </c>
      <c r="K66" s="25">
        <v>0</v>
      </c>
      <c r="L66" s="25">
        <v>0</v>
      </c>
    </row>
    <row r="67" spans="1:12" s="22" customFormat="1" ht="30" x14ac:dyDescent="0.25">
      <c r="A67" s="21"/>
      <c r="B67" s="20" t="s">
        <v>112</v>
      </c>
      <c r="C67" s="21" t="s">
        <v>113</v>
      </c>
      <c r="D67" s="20" t="s">
        <v>112</v>
      </c>
      <c r="E67" s="29"/>
      <c r="F67" s="18" t="s">
        <v>48</v>
      </c>
      <c r="G67" s="24">
        <f>G68+G69+G70+G71</f>
        <v>296</v>
      </c>
      <c r="H67" s="24">
        <f t="shared" ref="H67:L67" si="28">H68+H69+H70+H71</f>
        <v>2276.1</v>
      </c>
      <c r="I67" s="24">
        <f t="shared" si="28"/>
        <v>2276.1</v>
      </c>
      <c r="J67" s="24">
        <f t="shared" si="28"/>
        <v>6.3</v>
      </c>
      <c r="K67" s="24">
        <f t="shared" si="28"/>
        <v>6.6</v>
      </c>
      <c r="L67" s="24">
        <f t="shared" si="28"/>
        <v>6.9</v>
      </c>
    </row>
    <row r="68" spans="1:12" s="51" customFormat="1" ht="135" x14ac:dyDescent="0.25">
      <c r="A68" s="59"/>
      <c r="B68" s="60"/>
      <c r="C68" s="59" t="s">
        <v>289</v>
      </c>
      <c r="D68" s="60" t="s">
        <v>288</v>
      </c>
      <c r="E68" s="50" t="s">
        <v>290</v>
      </c>
      <c r="F68" s="61" t="s">
        <v>49</v>
      </c>
      <c r="G68" s="63">
        <v>20</v>
      </c>
      <c r="H68" s="62">
        <v>8.6</v>
      </c>
      <c r="I68" s="62">
        <v>8.6</v>
      </c>
      <c r="J68" s="63">
        <v>6.3</v>
      </c>
      <c r="K68" s="63">
        <v>6.6</v>
      </c>
      <c r="L68" s="62">
        <v>6.9</v>
      </c>
    </row>
    <row r="69" spans="1:12" s="51" customFormat="1" ht="90" x14ac:dyDescent="0.25">
      <c r="A69" s="59"/>
      <c r="B69" s="60"/>
      <c r="C69" s="59" t="s">
        <v>294</v>
      </c>
      <c r="D69" s="60" t="s">
        <v>288</v>
      </c>
      <c r="E69" s="50" t="s">
        <v>292</v>
      </c>
      <c r="F69" s="61" t="s">
        <v>50</v>
      </c>
      <c r="G69" s="63">
        <v>68.099999999999994</v>
      </c>
      <c r="H69" s="63">
        <v>1431.6</v>
      </c>
      <c r="I69" s="63">
        <v>1431.6</v>
      </c>
      <c r="J69" s="63">
        <v>0</v>
      </c>
      <c r="K69" s="63">
        <v>0</v>
      </c>
      <c r="L69" s="63">
        <v>0</v>
      </c>
    </row>
    <row r="70" spans="1:12" ht="135" x14ac:dyDescent="0.25">
      <c r="A70" s="14"/>
      <c r="B70" s="15"/>
      <c r="C70" s="59" t="s">
        <v>366</v>
      </c>
      <c r="D70" s="60" t="s">
        <v>288</v>
      </c>
      <c r="E70" s="50" t="s">
        <v>316</v>
      </c>
      <c r="F70" s="6" t="s">
        <v>179</v>
      </c>
      <c r="G70" s="25">
        <v>0</v>
      </c>
      <c r="H70" s="25">
        <v>628</v>
      </c>
      <c r="I70" s="25">
        <v>628</v>
      </c>
      <c r="J70" s="25">
        <v>0</v>
      </c>
      <c r="K70" s="25">
        <v>0</v>
      </c>
      <c r="L70" s="25">
        <v>0</v>
      </c>
    </row>
    <row r="71" spans="1:12" ht="105" x14ac:dyDescent="0.25">
      <c r="A71" s="14"/>
      <c r="B71" s="15"/>
      <c r="C71" s="59" t="s">
        <v>367</v>
      </c>
      <c r="D71" s="60" t="s">
        <v>288</v>
      </c>
      <c r="E71" s="50" t="s">
        <v>336</v>
      </c>
      <c r="F71" s="6"/>
      <c r="G71" s="25">
        <v>207.9</v>
      </c>
      <c r="H71" s="25">
        <v>207.9</v>
      </c>
      <c r="I71" s="25">
        <v>207.9</v>
      </c>
      <c r="J71" s="25">
        <v>0</v>
      </c>
      <c r="K71" s="25">
        <v>0</v>
      </c>
      <c r="L71" s="25">
        <v>0</v>
      </c>
    </row>
    <row r="72" spans="1:12" s="53" customFormat="1" ht="57.75" x14ac:dyDescent="0.25">
      <c r="A72" s="64"/>
      <c r="B72" s="65" t="s">
        <v>114</v>
      </c>
      <c r="C72" s="64" t="s">
        <v>116</v>
      </c>
      <c r="D72" s="65" t="s">
        <v>115</v>
      </c>
      <c r="E72" s="66"/>
      <c r="F72" s="67" t="s">
        <v>51</v>
      </c>
      <c r="G72" s="68">
        <f>G73</f>
        <v>4267.9000000000005</v>
      </c>
      <c r="H72" s="68">
        <f t="shared" ref="H72:L72" si="29">H73</f>
        <v>3589.9</v>
      </c>
      <c r="I72" s="68">
        <f t="shared" si="29"/>
        <v>4202.8999999999996</v>
      </c>
      <c r="J72" s="68">
        <f t="shared" si="29"/>
        <v>1458</v>
      </c>
      <c r="K72" s="68">
        <f t="shared" si="29"/>
        <v>1312.2</v>
      </c>
      <c r="L72" s="68">
        <f t="shared" si="29"/>
        <v>1181</v>
      </c>
    </row>
    <row r="73" spans="1:12" s="74" customFormat="1" ht="90" x14ac:dyDescent="0.25">
      <c r="A73" s="69"/>
      <c r="B73" s="70" t="s">
        <v>118</v>
      </c>
      <c r="C73" s="69" t="s">
        <v>117</v>
      </c>
      <c r="D73" s="70" t="s">
        <v>118</v>
      </c>
      <c r="E73" s="71"/>
      <c r="F73" s="72" t="s">
        <v>52</v>
      </c>
      <c r="G73" s="73">
        <f>G74+G75+G76+G77+G78+G79+G80</f>
        <v>4267.9000000000005</v>
      </c>
      <c r="H73" s="73">
        <f t="shared" ref="H73:L73" si="30">H74+H75+H76+H77+H78+H79+H80</f>
        <v>3589.9</v>
      </c>
      <c r="I73" s="73">
        <f t="shared" si="30"/>
        <v>4202.8999999999996</v>
      </c>
      <c r="J73" s="73">
        <f t="shared" si="30"/>
        <v>1458</v>
      </c>
      <c r="K73" s="73">
        <f t="shared" si="30"/>
        <v>1312.2</v>
      </c>
      <c r="L73" s="73">
        <f t="shared" si="30"/>
        <v>1181</v>
      </c>
    </row>
    <row r="74" spans="1:12" ht="135" x14ac:dyDescent="0.25">
      <c r="A74" s="14"/>
      <c r="B74" s="58"/>
      <c r="C74" s="59" t="s">
        <v>295</v>
      </c>
      <c r="D74" s="60" t="s">
        <v>119</v>
      </c>
      <c r="E74" s="50" t="s">
        <v>290</v>
      </c>
      <c r="F74" s="61" t="s">
        <v>53</v>
      </c>
      <c r="G74" s="75">
        <v>696</v>
      </c>
      <c r="H74" s="75">
        <v>36.9</v>
      </c>
      <c r="I74" s="75">
        <v>49.2</v>
      </c>
      <c r="J74" s="75">
        <v>0</v>
      </c>
      <c r="K74" s="75">
        <v>0</v>
      </c>
      <c r="L74" s="75">
        <v>0</v>
      </c>
    </row>
    <row r="75" spans="1:12" ht="135" x14ac:dyDescent="0.25">
      <c r="A75" s="14"/>
      <c r="B75" s="58"/>
      <c r="C75" s="59" t="s">
        <v>301</v>
      </c>
      <c r="D75" s="60" t="s">
        <v>350</v>
      </c>
      <c r="E75" s="50" t="s">
        <v>290</v>
      </c>
      <c r="F75" s="61" t="s">
        <v>54</v>
      </c>
      <c r="G75" s="75">
        <v>624.4</v>
      </c>
      <c r="H75" s="75">
        <v>729.3</v>
      </c>
      <c r="I75" s="75">
        <v>763.6</v>
      </c>
      <c r="J75" s="75">
        <v>1311</v>
      </c>
      <c r="K75" s="75">
        <v>1179.9000000000001</v>
      </c>
      <c r="L75" s="75">
        <v>1061.9000000000001</v>
      </c>
    </row>
    <row r="76" spans="1:12" ht="135" x14ac:dyDescent="0.25">
      <c r="A76" s="14"/>
      <c r="B76" s="58"/>
      <c r="C76" s="59" t="s">
        <v>296</v>
      </c>
      <c r="D76" s="60" t="s">
        <v>368</v>
      </c>
      <c r="E76" s="50" t="s">
        <v>290</v>
      </c>
      <c r="F76" s="61" t="s">
        <v>55</v>
      </c>
      <c r="G76" s="75">
        <v>306.2</v>
      </c>
      <c r="H76" s="75">
        <v>0</v>
      </c>
      <c r="I76" s="75">
        <v>0</v>
      </c>
      <c r="J76" s="75">
        <v>147</v>
      </c>
      <c r="K76" s="75">
        <v>132.30000000000001</v>
      </c>
      <c r="L76" s="75">
        <v>119.1</v>
      </c>
    </row>
    <row r="77" spans="1:12" ht="150" x14ac:dyDescent="0.25">
      <c r="A77" s="14"/>
      <c r="B77" s="58"/>
      <c r="C77" s="59" t="s">
        <v>369</v>
      </c>
      <c r="D77" s="60" t="s">
        <v>370</v>
      </c>
      <c r="E77" s="50" t="s">
        <v>290</v>
      </c>
      <c r="F77" s="61"/>
      <c r="G77" s="75">
        <v>0</v>
      </c>
      <c r="H77" s="75">
        <v>93.2</v>
      </c>
      <c r="I77" s="75">
        <v>179.4</v>
      </c>
      <c r="J77" s="75">
        <v>0</v>
      </c>
      <c r="K77" s="75">
        <v>0</v>
      </c>
      <c r="L77" s="75">
        <v>0</v>
      </c>
    </row>
    <row r="78" spans="1:12" ht="135" x14ac:dyDescent="0.25">
      <c r="A78" s="14"/>
      <c r="B78" s="58"/>
      <c r="C78" s="59" t="s">
        <v>372</v>
      </c>
      <c r="D78" s="60" t="s">
        <v>371</v>
      </c>
      <c r="E78" s="50" t="s">
        <v>290</v>
      </c>
      <c r="F78" s="61"/>
      <c r="G78" s="75">
        <v>0</v>
      </c>
      <c r="H78" s="75">
        <v>30.6</v>
      </c>
      <c r="I78" s="75">
        <v>424.6</v>
      </c>
      <c r="J78" s="75">
        <v>0</v>
      </c>
      <c r="K78" s="75">
        <v>0</v>
      </c>
      <c r="L78" s="75">
        <v>0</v>
      </c>
    </row>
    <row r="79" spans="1:12" ht="90" x14ac:dyDescent="0.25">
      <c r="A79" s="14"/>
      <c r="B79" s="58"/>
      <c r="C79" s="59" t="s">
        <v>373</v>
      </c>
      <c r="D79" s="60" t="s">
        <v>371</v>
      </c>
      <c r="E79" s="50" t="s">
        <v>292</v>
      </c>
      <c r="F79" s="61"/>
      <c r="G79" s="75">
        <v>0</v>
      </c>
      <c r="H79" s="75">
        <v>58.6</v>
      </c>
      <c r="I79" s="75">
        <v>58.6</v>
      </c>
      <c r="J79" s="75">
        <v>0</v>
      </c>
      <c r="K79" s="75">
        <v>0</v>
      </c>
      <c r="L79" s="75">
        <v>0</v>
      </c>
    </row>
    <row r="80" spans="1:12" ht="135" x14ac:dyDescent="0.25">
      <c r="A80" s="14"/>
      <c r="B80" s="58"/>
      <c r="C80" s="59" t="s">
        <v>375</v>
      </c>
      <c r="D80" s="60" t="s">
        <v>374</v>
      </c>
      <c r="E80" s="50" t="s">
        <v>290</v>
      </c>
      <c r="F80" s="61"/>
      <c r="G80" s="75">
        <v>2641.3</v>
      </c>
      <c r="H80" s="75">
        <v>2641.3</v>
      </c>
      <c r="I80" s="75">
        <v>2727.5</v>
      </c>
      <c r="J80" s="75">
        <v>0</v>
      </c>
      <c r="K80" s="75">
        <v>0</v>
      </c>
      <c r="L80" s="75">
        <v>0</v>
      </c>
    </row>
    <row r="81" spans="1:12" s="53" customFormat="1" ht="29.25" x14ac:dyDescent="0.25">
      <c r="A81" s="64"/>
      <c r="B81" s="65" t="s">
        <v>120</v>
      </c>
      <c r="C81" s="64"/>
      <c r="D81" s="65" t="s">
        <v>121</v>
      </c>
      <c r="E81" s="66"/>
      <c r="F81" s="67" t="s">
        <v>235</v>
      </c>
      <c r="G81" s="68">
        <f>G82+G84+G86+G87+G89+G90+G91+G92+G93+G94+G95+G83+G85+G88+G96+G97</f>
        <v>600</v>
      </c>
      <c r="H81" s="68">
        <f t="shared" ref="H81:L81" si="31">H82+H84+H86+H87+H89+H90+H91+H92+H93+H94+H95+H83+H85+H88+H96+H97</f>
        <v>153.19999999999999</v>
      </c>
      <c r="I81" s="68">
        <f t="shared" si="31"/>
        <v>600</v>
      </c>
      <c r="J81" s="68">
        <f t="shared" si="31"/>
        <v>750</v>
      </c>
      <c r="K81" s="68">
        <f t="shared" si="31"/>
        <v>696</v>
      </c>
      <c r="L81" s="68">
        <f t="shared" si="31"/>
        <v>648.20000000000005</v>
      </c>
    </row>
    <row r="82" spans="1:12" s="51" customFormat="1" ht="135" x14ac:dyDescent="0.25">
      <c r="A82" s="59"/>
      <c r="B82" s="60"/>
      <c r="C82" s="59" t="s">
        <v>308</v>
      </c>
      <c r="D82" s="60" t="s">
        <v>194</v>
      </c>
      <c r="E82" s="50" t="s">
        <v>306</v>
      </c>
      <c r="F82" s="61" t="s">
        <v>236</v>
      </c>
      <c r="G82" s="63">
        <v>600</v>
      </c>
      <c r="H82" s="63">
        <v>14.1</v>
      </c>
      <c r="I82" s="63">
        <v>18.8</v>
      </c>
      <c r="J82" s="63">
        <v>750</v>
      </c>
      <c r="K82" s="75">
        <v>696</v>
      </c>
      <c r="L82" s="75">
        <v>648.20000000000005</v>
      </c>
    </row>
    <row r="83" spans="1:12" s="51" customFormat="1" ht="210" x14ac:dyDescent="0.25">
      <c r="A83" s="59"/>
      <c r="B83" s="60"/>
      <c r="C83" s="59" t="s">
        <v>202</v>
      </c>
      <c r="D83" s="60" t="s">
        <v>201</v>
      </c>
      <c r="E83" s="50" t="s">
        <v>199</v>
      </c>
      <c r="F83" s="61"/>
      <c r="G83" s="63">
        <v>0</v>
      </c>
      <c r="H83" s="63">
        <v>0.6</v>
      </c>
      <c r="I83" s="63">
        <v>0.8</v>
      </c>
      <c r="J83" s="63">
        <v>0</v>
      </c>
      <c r="K83" s="75">
        <v>0</v>
      </c>
      <c r="L83" s="75">
        <v>0</v>
      </c>
    </row>
    <row r="84" spans="1:12" s="51" customFormat="1" ht="165" x14ac:dyDescent="0.25">
      <c r="A84" s="59"/>
      <c r="B84" s="60"/>
      <c r="C84" s="59" t="s">
        <v>225</v>
      </c>
      <c r="D84" s="60" t="s">
        <v>224</v>
      </c>
      <c r="E84" s="50" t="s">
        <v>199</v>
      </c>
      <c r="F84" s="61" t="s">
        <v>237</v>
      </c>
      <c r="G84" s="63">
        <v>0</v>
      </c>
      <c r="H84" s="62">
        <v>8.1999999999999993</v>
      </c>
      <c r="I84" s="62">
        <v>10.9</v>
      </c>
      <c r="J84" s="63">
        <v>0</v>
      </c>
      <c r="K84" s="75">
        <v>0</v>
      </c>
      <c r="L84" s="75">
        <v>0</v>
      </c>
    </row>
    <row r="85" spans="1:12" s="51" customFormat="1" ht="150" x14ac:dyDescent="0.25">
      <c r="A85" s="59"/>
      <c r="B85" s="60"/>
      <c r="C85" s="59" t="s">
        <v>203</v>
      </c>
      <c r="D85" s="60" t="s">
        <v>196</v>
      </c>
      <c r="E85" s="50" t="s">
        <v>199</v>
      </c>
      <c r="F85" s="61"/>
      <c r="G85" s="63">
        <v>0</v>
      </c>
      <c r="H85" s="63">
        <v>15</v>
      </c>
      <c r="I85" s="62">
        <v>20</v>
      </c>
      <c r="J85" s="63">
        <v>0</v>
      </c>
      <c r="K85" s="75">
        <v>0</v>
      </c>
      <c r="L85" s="75">
        <v>0</v>
      </c>
    </row>
    <row r="86" spans="1:12" s="51" customFormat="1" ht="150" x14ac:dyDescent="0.25">
      <c r="A86" s="59"/>
      <c r="B86" s="60"/>
      <c r="C86" s="59" t="s">
        <v>376</v>
      </c>
      <c r="D86" s="60" t="s">
        <v>221</v>
      </c>
      <c r="E86" s="50" t="s">
        <v>199</v>
      </c>
      <c r="F86" s="61" t="s">
        <v>238</v>
      </c>
      <c r="G86" s="63">
        <v>0</v>
      </c>
      <c r="H86" s="63">
        <v>1</v>
      </c>
      <c r="I86" s="63">
        <v>1.3</v>
      </c>
      <c r="J86" s="63">
        <v>0</v>
      </c>
      <c r="K86" s="75">
        <v>0</v>
      </c>
      <c r="L86" s="75">
        <v>0</v>
      </c>
    </row>
    <row r="87" spans="1:12" s="51" customFormat="1" ht="195" x14ac:dyDescent="0.25">
      <c r="A87" s="59"/>
      <c r="B87" s="60"/>
      <c r="C87" s="59" t="s">
        <v>377</v>
      </c>
      <c r="D87" s="60" t="s">
        <v>220</v>
      </c>
      <c r="E87" s="50" t="s">
        <v>199</v>
      </c>
      <c r="F87" s="61" t="s">
        <v>166</v>
      </c>
      <c r="G87" s="63">
        <v>0</v>
      </c>
      <c r="H87" s="63">
        <v>1</v>
      </c>
      <c r="I87" s="63">
        <v>1.3</v>
      </c>
      <c r="J87" s="63">
        <v>0</v>
      </c>
      <c r="K87" s="63">
        <v>0</v>
      </c>
      <c r="L87" s="63">
        <v>0</v>
      </c>
    </row>
    <row r="88" spans="1:12" s="51" customFormat="1" ht="180" x14ac:dyDescent="0.25">
      <c r="A88" s="59"/>
      <c r="B88" s="60"/>
      <c r="C88" s="59" t="s">
        <v>204</v>
      </c>
      <c r="D88" s="60" t="s">
        <v>197</v>
      </c>
      <c r="E88" s="50" t="s">
        <v>199</v>
      </c>
      <c r="F88" s="61"/>
      <c r="G88" s="63">
        <v>0</v>
      </c>
      <c r="H88" s="63">
        <v>38.1</v>
      </c>
      <c r="I88" s="63">
        <v>50.8</v>
      </c>
      <c r="J88" s="63">
        <v>0</v>
      </c>
      <c r="K88" s="63">
        <v>0</v>
      </c>
      <c r="L88" s="63">
        <v>0</v>
      </c>
    </row>
    <row r="89" spans="1:12" s="51" customFormat="1" ht="150" x14ac:dyDescent="0.25">
      <c r="A89" s="59"/>
      <c r="B89" s="60"/>
      <c r="C89" s="59" t="s">
        <v>230</v>
      </c>
      <c r="D89" s="60" t="s">
        <v>195</v>
      </c>
      <c r="E89" s="50" t="s">
        <v>199</v>
      </c>
      <c r="F89" s="61"/>
      <c r="G89" s="63">
        <v>0</v>
      </c>
      <c r="H89" s="63">
        <v>11.5</v>
      </c>
      <c r="I89" s="63">
        <v>15.3</v>
      </c>
      <c r="J89" s="63">
        <v>0</v>
      </c>
      <c r="K89" s="63">
        <v>0</v>
      </c>
      <c r="L89" s="63">
        <v>0</v>
      </c>
    </row>
    <row r="90" spans="1:12" s="51" customFormat="1" ht="154.15" customHeight="1" x14ac:dyDescent="0.25">
      <c r="A90" s="59"/>
      <c r="B90" s="60"/>
      <c r="C90" s="59" t="s">
        <v>198</v>
      </c>
      <c r="D90" s="60" t="s">
        <v>220</v>
      </c>
      <c r="E90" s="50" t="s">
        <v>199</v>
      </c>
      <c r="F90" s="61" t="s">
        <v>205</v>
      </c>
      <c r="G90" s="63">
        <v>0</v>
      </c>
      <c r="H90" s="63">
        <v>19.100000000000001</v>
      </c>
      <c r="I90" s="63">
        <v>25.5</v>
      </c>
      <c r="J90" s="63">
        <v>0</v>
      </c>
      <c r="K90" s="63">
        <v>0</v>
      </c>
      <c r="L90" s="63">
        <v>0</v>
      </c>
    </row>
    <row r="91" spans="1:12" s="51" customFormat="1" ht="150" x14ac:dyDescent="0.25">
      <c r="A91" s="59"/>
      <c r="B91" s="60"/>
      <c r="C91" s="59" t="s">
        <v>297</v>
      </c>
      <c r="D91" s="60" t="s">
        <v>298</v>
      </c>
      <c r="E91" s="50" t="s">
        <v>199</v>
      </c>
      <c r="F91" s="61" t="s">
        <v>56</v>
      </c>
      <c r="G91" s="63">
        <v>0</v>
      </c>
      <c r="H91" s="63">
        <v>4.5</v>
      </c>
      <c r="I91" s="63">
        <v>6</v>
      </c>
      <c r="J91" s="63">
        <v>0</v>
      </c>
      <c r="K91" s="63">
        <v>0</v>
      </c>
      <c r="L91" s="63">
        <v>0</v>
      </c>
    </row>
    <row r="92" spans="1:12" s="51" customFormat="1" ht="180" x14ac:dyDescent="0.25">
      <c r="A92" s="59"/>
      <c r="B92" s="60"/>
      <c r="C92" s="59" t="s">
        <v>223</v>
      </c>
      <c r="D92" s="60" t="s">
        <v>222</v>
      </c>
      <c r="E92" s="50" t="s">
        <v>199</v>
      </c>
      <c r="F92" s="61" t="s">
        <v>167</v>
      </c>
      <c r="G92" s="63">
        <v>0</v>
      </c>
      <c r="H92" s="63">
        <v>16.100000000000001</v>
      </c>
      <c r="I92" s="63">
        <v>21.5</v>
      </c>
      <c r="J92" s="63">
        <v>0</v>
      </c>
      <c r="K92" s="63">
        <v>0</v>
      </c>
      <c r="L92" s="63">
        <v>0</v>
      </c>
    </row>
    <row r="93" spans="1:12" s="51" customFormat="1" ht="150" x14ac:dyDescent="0.25">
      <c r="A93" s="59"/>
      <c r="B93" s="60"/>
      <c r="C93" s="59" t="s">
        <v>227</v>
      </c>
      <c r="D93" s="60" t="s">
        <v>195</v>
      </c>
      <c r="E93" s="50" t="s">
        <v>245</v>
      </c>
      <c r="F93" s="61" t="s">
        <v>100</v>
      </c>
      <c r="G93" s="63">
        <v>0</v>
      </c>
      <c r="H93" s="62">
        <v>1.5</v>
      </c>
      <c r="I93" s="63">
        <v>2</v>
      </c>
      <c r="J93" s="63">
        <v>0</v>
      </c>
      <c r="K93" s="63">
        <v>0</v>
      </c>
      <c r="L93" s="63">
        <v>0</v>
      </c>
    </row>
    <row r="94" spans="1:12" s="51" customFormat="1" ht="156" customHeight="1" x14ac:dyDescent="0.25">
      <c r="A94" s="59"/>
      <c r="B94" s="60"/>
      <c r="C94" s="59" t="s">
        <v>228</v>
      </c>
      <c r="D94" s="60" t="s">
        <v>200</v>
      </c>
      <c r="E94" s="50" t="s">
        <v>245</v>
      </c>
      <c r="F94" s="61" t="s">
        <v>128</v>
      </c>
      <c r="G94" s="63">
        <v>0</v>
      </c>
      <c r="H94" s="62">
        <v>0.2</v>
      </c>
      <c r="I94" s="62">
        <v>0.3</v>
      </c>
      <c r="J94" s="63">
        <v>0</v>
      </c>
      <c r="K94" s="63">
        <v>0</v>
      </c>
      <c r="L94" s="63">
        <v>0</v>
      </c>
    </row>
    <row r="95" spans="1:12" s="51" customFormat="1" ht="136.15" customHeight="1" x14ac:dyDescent="0.25">
      <c r="A95" s="59"/>
      <c r="B95" s="60"/>
      <c r="C95" s="59" t="s">
        <v>229</v>
      </c>
      <c r="D95" s="60" t="s">
        <v>197</v>
      </c>
      <c r="E95" s="50" t="s">
        <v>245</v>
      </c>
      <c r="F95" s="61" t="s">
        <v>129</v>
      </c>
      <c r="G95" s="63">
        <v>0</v>
      </c>
      <c r="H95" s="63">
        <v>0.2</v>
      </c>
      <c r="I95" s="63">
        <v>0.3</v>
      </c>
      <c r="J95" s="63">
        <v>0</v>
      </c>
      <c r="K95" s="63">
        <v>0</v>
      </c>
      <c r="L95" s="63">
        <v>0</v>
      </c>
    </row>
    <row r="96" spans="1:12" s="51" customFormat="1" ht="195" x14ac:dyDescent="0.25">
      <c r="A96" s="59"/>
      <c r="B96" s="60"/>
      <c r="C96" s="59" t="s">
        <v>386</v>
      </c>
      <c r="D96" s="60" t="s">
        <v>387</v>
      </c>
      <c r="E96" s="50" t="s">
        <v>410</v>
      </c>
      <c r="F96" s="61"/>
      <c r="G96" s="63">
        <v>0</v>
      </c>
      <c r="H96" s="63">
        <v>14.2</v>
      </c>
      <c r="I96" s="63">
        <v>18.899999999999999</v>
      </c>
      <c r="J96" s="63">
        <v>0</v>
      </c>
      <c r="K96" s="63">
        <v>0</v>
      </c>
      <c r="L96" s="63">
        <v>0</v>
      </c>
    </row>
    <row r="97" spans="1:12" s="51" customFormat="1" ht="135" x14ac:dyDescent="0.25">
      <c r="A97" s="59"/>
      <c r="B97" s="60"/>
      <c r="C97" s="59" t="s">
        <v>418</v>
      </c>
      <c r="D97" s="60" t="s">
        <v>194</v>
      </c>
      <c r="E97" s="50" t="s">
        <v>292</v>
      </c>
      <c r="F97" s="61"/>
      <c r="G97" s="63">
        <v>0</v>
      </c>
      <c r="H97" s="63">
        <v>7.9</v>
      </c>
      <c r="I97" s="63">
        <v>406.3</v>
      </c>
      <c r="J97" s="63">
        <v>0</v>
      </c>
      <c r="K97" s="63">
        <v>0</v>
      </c>
      <c r="L97" s="63">
        <v>0</v>
      </c>
    </row>
    <row r="98" spans="1:12" s="9" customFormat="1" ht="29.25" x14ac:dyDescent="0.25">
      <c r="A98" s="17"/>
      <c r="B98" s="65" t="s">
        <v>161</v>
      </c>
      <c r="C98" s="64" t="s">
        <v>162</v>
      </c>
      <c r="D98" s="65" t="s">
        <v>161</v>
      </c>
      <c r="E98" s="76"/>
      <c r="F98" s="67" t="s">
        <v>130</v>
      </c>
      <c r="G98" s="68">
        <f>G99+G101</f>
        <v>1095.7</v>
      </c>
      <c r="H98" s="68">
        <f t="shared" ref="H98:L98" si="32">H99+H101</f>
        <v>1074.5</v>
      </c>
      <c r="I98" s="68">
        <f t="shared" si="32"/>
        <v>1074.5</v>
      </c>
      <c r="J98" s="68">
        <f t="shared" si="32"/>
        <v>0</v>
      </c>
      <c r="K98" s="68">
        <f t="shared" si="32"/>
        <v>0</v>
      </c>
      <c r="L98" s="68">
        <f t="shared" si="32"/>
        <v>0</v>
      </c>
    </row>
    <row r="99" spans="1:12" s="22" customFormat="1" ht="15.75" x14ac:dyDescent="0.25">
      <c r="A99" s="21"/>
      <c r="B99" s="70" t="s">
        <v>161</v>
      </c>
      <c r="C99" s="69" t="s">
        <v>379</v>
      </c>
      <c r="D99" s="70" t="s">
        <v>161</v>
      </c>
      <c r="E99" s="77"/>
      <c r="F99" s="61" t="s">
        <v>131</v>
      </c>
      <c r="G99" s="73">
        <f>G100</f>
        <v>0</v>
      </c>
      <c r="H99" s="73">
        <f t="shared" ref="H99:L99" si="33">H100</f>
        <v>0.1</v>
      </c>
      <c r="I99" s="73">
        <f t="shared" si="33"/>
        <v>0.1</v>
      </c>
      <c r="J99" s="73">
        <f t="shared" si="33"/>
        <v>0</v>
      </c>
      <c r="K99" s="73">
        <v>0</v>
      </c>
      <c r="L99" s="73">
        <f t="shared" si="33"/>
        <v>0</v>
      </c>
    </row>
    <row r="100" spans="1:12" ht="120" x14ac:dyDescent="0.25">
      <c r="A100" s="14"/>
      <c r="B100" s="60"/>
      <c r="C100" s="59" t="s">
        <v>380</v>
      </c>
      <c r="D100" s="60" t="s">
        <v>378</v>
      </c>
      <c r="E100" s="50" t="s">
        <v>305</v>
      </c>
      <c r="F100" s="61" t="s">
        <v>132</v>
      </c>
      <c r="G100" s="63">
        <v>0</v>
      </c>
      <c r="H100" s="63">
        <v>0.1</v>
      </c>
      <c r="I100" s="63">
        <v>0.1</v>
      </c>
      <c r="J100" s="63">
        <v>0</v>
      </c>
      <c r="K100" s="63">
        <v>0</v>
      </c>
      <c r="L100" s="63">
        <v>0</v>
      </c>
    </row>
    <row r="101" spans="1:12" s="22" customFormat="1" ht="15.75" x14ac:dyDescent="0.25">
      <c r="A101" s="21"/>
      <c r="B101" s="70" t="s">
        <v>299</v>
      </c>
      <c r="C101" s="69" t="s">
        <v>300</v>
      </c>
      <c r="D101" s="70" t="s">
        <v>299</v>
      </c>
      <c r="E101" s="71"/>
      <c r="F101" s="72"/>
      <c r="G101" s="73">
        <f>G102</f>
        <v>1095.7</v>
      </c>
      <c r="H101" s="73">
        <f t="shared" ref="H101:L101" si="34">H102</f>
        <v>1074.4000000000001</v>
      </c>
      <c r="I101" s="73">
        <f t="shared" si="34"/>
        <v>1074.4000000000001</v>
      </c>
      <c r="J101" s="73">
        <f t="shared" si="34"/>
        <v>0</v>
      </c>
      <c r="K101" s="73">
        <f t="shared" si="34"/>
        <v>0</v>
      </c>
      <c r="L101" s="73">
        <f t="shared" si="34"/>
        <v>0</v>
      </c>
    </row>
    <row r="102" spans="1:12" ht="135" x14ac:dyDescent="0.25">
      <c r="A102" s="14"/>
      <c r="B102" s="60"/>
      <c r="C102" s="59" t="s">
        <v>382</v>
      </c>
      <c r="D102" s="60" t="s">
        <v>381</v>
      </c>
      <c r="E102" s="50" t="s">
        <v>356</v>
      </c>
      <c r="F102" s="61"/>
      <c r="G102" s="63">
        <v>1095.7</v>
      </c>
      <c r="H102" s="63">
        <v>1074.4000000000001</v>
      </c>
      <c r="I102" s="63">
        <v>1074.4000000000001</v>
      </c>
      <c r="J102" s="63">
        <v>0</v>
      </c>
      <c r="K102" s="63">
        <v>0</v>
      </c>
      <c r="L102" s="63">
        <v>0</v>
      </c>
    </row>
    <row r="103" spans="1:12" s="84" customFormat="1" ht="29.25" x14ac:dyDescent="0.25">
      <c r="A103" s="78"/>
      <c r="B103" s="79" t="s">
        <v>122</v>
      </c>
      <c r="C103" s="80" t="s">
        <v>123</v>
      </c>
      <c r="D103" s="79" t="s">
        <v>122</v>
      </c>
      <c r="E103" s="81"/>
      <c r="F103" s="82" t="s">
        <v>133</v>
      </c>
      <c r="G103" s="83">
        <f t="shared" ref="G103:L103" si="35">G104+G170</f>
        <v>610628.1</v>
      </c>
      <c r="H103" s="83">
        <f t="shared" si="35"/>
        <v>384343.8</v>
      </c>
      <c r="I103" s="83">
        <f t="shared" si="35"/>
        <v>594746.30000000005</v>
      </c>
      <c r="J103" s="83">
        <f t="shared" si="35"/>
        <v>566879.5</v>
      </c>
      <c r="K103" s="83">
        <f t="shared" si="35"/>
        <v>415422.60000000003</v>
      </c>
      <c r="L103" s="83">
        <f t="shared" si="35"/>
        <v>419962.9</v>
      </c>
    </row>
    <row r="104" spans="1:12" s="53" customFormat="1" ht="72" x14ac:dyDescent="0.25">
      <c r="A104" s="64"/>
      <c r="B104" s="65" t="s">
        <v>124</v>
      </c>
      <c r="C104" s="64" t="s">
        <v>125</v>
      </c>
      <c r="D104" s="65" t="s">
        <v>126</v>
      </c>
      <c r="E104" s="66"/>
      <c r="F104" s="67" t="s">
        <v>134</v>
      </c>
      <c r="G104" s="68">
        <f t="shared" ref="G104:L104" si="36">G105+G109+G140+G163</f>
        <v>611083.6</v>
      </c>
      <c r="H104" s="68">
        <f t="shared" si="36"/>
        <v>384799.3</v>
      </c>
      <c r="I104" s="68">
        <f t="shared" si="36"/>
        <v>595201.80000000005</v>
      </c>
      <c r="J104" s="68">
        <f t="shared" si="36"/>
        <v>566879.5</v>
      </c>
      <c r="K104" s="68">
        <f t="shared" si="36"/>
        <v>415422.60000000003</v>
      </c>
      <c r="L104" s="68">
        <f t="shared" si="36"/>
        <v>419962.9</v>
      </c>
    </row>
    <row r="105" spans="1:12" s="53" customFormat="1" ht="72" x14ac:dyDescent="0.25">
      <c r="A105" s="64"/>
      <c r="B105" s="65" t="s">
        <v>127</v>
      </c>
      <c r="C105" s="64" t="s">
        <v>169</v>
      </c>
      <c r="D105" s="65" t="s">
        <v>127</v>
      </c>
      <c r="E105" s="66"/>
      <c r="F105" s="67" t="s">
        <v>239</v>
      </c>
      <c r="G105" s="68">
        <f t="shared" ref="G105:L105" si="37">G106+G107+G108</f>
        <v>191568.6</v>
      </c>
      <c r="H105" s="68">
        <f t="shared" si="37"/>
        <v>143946.4</v>
      </c>
      <c r="I105" s="68">
        <f t="shared" si="37"/>
        <v>191568.6</v>
      </c>
      <c r="J105" s="68">
        <f t="shared" si="37"/>
        <v>219423</v>
      </c>
      <c r="K105" s="68">
        <f t="shared" si="37"/>
        <v>184396.7</v>
      </c>
      <c r="L105" s="68">
        <f t="shared" si="37"/>
        <v>192121</v>
      </c>
    </row>
    <row r="106" spans="1:12" s="51" customFormat="1" ht="120" x14ac:dyDescent="0.25">
      <c r="A106" s="49"/>
      <c r="B106" s="60"/>
      <c r="C106" s="60" t="s">
        <v>383</v>
      </c>
      <c r="D106" s="60" t="s">
        <v>384</v>
      </c>
      <c r="E106" s="50" t="s">
        <v>305</v>
      </c>
      <c r="F106" s="61" t="s">
        <v>240</v>
      </c>
      <c r="G106" s="75">
        <v>1080</v>
      </c>
      <c r="H106" s="75">
        <v>1080</v>
      </c>
      <c r="I106" s="75">
        <v>1080</v>
      </c>
      <c r="J106" s="75">
        <v>0</v>
      </c>
      <c r="K106" s="63">
        <v>0</v>
      </c>
      <c r="L106" s="63">
        <v>0</v>
      </c>
    </row>
    <row r="107" spans="1:12" s="51" customFormat="1" ht="120" x14ac:dyDescent="0.25">
      <c r="A107" s="49"/>
      <c r="B107" s="60"/>
      <c r="C107" s="60" t="s">
        <v>303</v>
      </c>
      <c r="D107" s="60" t="s">
        <v>304</v>
      </c>
      <c r="E107" s="50" t="s">
        <v>305</v>
      </c>
      <c r="F107" s="61"/>
      <c r="G107" s="75">
        <v>187957.4</v>
      </c>
      <c r="H107" s="75">
        <v>140968</v>
      </c>
      <c r="I107" s="75">
        <v>187957.4</v>
      </c>
      <c r="J107" s="75">
        <v>205120.2</v>
      </c>
      <c r="K107" s="62">
        <v>159919.70000000001</v>
      </c>
      <c r="L107" s="62">
        <v>168538.9</v>
      </c>
    </row>
    <row r="108" spans="1:12" s="51" customFormat="1" ht="120" x14ac:dyDescent="0.25">
      <c r="A108" s="49"/>
      <c r="B108" s="60"/>
      <c r="C108" s="60" t="s">
        <v>307</v>
      </c>
      <c r="D108" s="60" t="s">
        <v>302</v>
      </c>
      <c r="E108" s="50" t="s">
        <v>305</v>
      </c>
      <c r="F108" s="61"/>
      <c r="G108" s="75">
        <v>2531.1999999999998</v>
      </c>
      <c r="H108" s="75">
        <v>1898.4</v>
      </c>
      <c r="I108" s="75">
        <v>2531.1999999999998</v>
      </c>
      <c r="J108" s="75">
        <v>14302.8</v>
      </c>
      <c r="K108" s="62">
        <v>24477</v>
      </c>
      <c r="L108" s="62">
        <v>23582.1</v>
      </c>
    </row>
    <row r="109" spans="1:12" s="53" customFormat="1" ht="43.5" x14ac:dyDescent="0.25">
      <c r="A109" s="52"/>
      <c r="B109" s="65" t="s">
        <v>150</v>
      </c>
      <c r="C109" s="65" t="s">
        <v>170</v>
      </c>
      <c r="D109" s="65" t="s">
        <v>150</v>
      </c>
      <c r="E109" s="66"/>
      <c r="F109" s="67" t="s">
        <v>135</v>
      </c>
      <c r="G109" s="68">
        <f>SUM(G110:G139)</f>
        <v>239651</v>
      </c>
      <c r="H109" s="68">
        <f t="shared" ref="H109:L109" si="38">SUM(H110:H139)</f>
        <v>103814.20000000001</v>
      </c>
      <c r="I109" s="68">
        <f t="shared" si="38"/>
        <v>228373.79999999996</v>
      </c>
      <c r="J109" s="68">
        <f t="shared" si="38"/>
        <v>168732.79999999999</v>
      </c>
      <c r="K109" s="68">
        <f t="shared" si="38"/>
        <v>51922.3</v>
      </c>
      <c r="L109" s="68">
        <f t="shared" si="38"/>
        <v>48985.4</v>
      </c>
    </row>
    <row r="110" spans="1:12" s="51" customFormat="1" ht="135" x14ac:dyDescent="0.25">
      <c r="A110" s="49"/>
      <c r="B110" s="60"/>
      <c r="C110" s="60" t="s">
        <v>318</v>
      </c>
      <c r="D110" s="85" t="s">
        <v>406</v>
      </c>
      <c r="E110" s="50" t="s">
        <v>356</v>
      </c>
      <c r="F110" s="61" t="s">
        <v>136</v>
      </c>
      <c r="G110" s="75">
        <v>1597.7</v>
      </c>
      <c r="H110" s="75">
        <v>649.9</v>
      </c>
      <c r="I110" s="75">
        <v>649.9</v>
      </c>
      <c r="J110" s="63">
        <v>0</v>
      </c>
      <c r="K110" s="63">
        <v>0</v>
      </c>
      <c r="L110" s="63">
        <v>0</v>
      </c>
    </row>
    <row r="111" spans="1:12" s="51" customFormat="1" ht="195" x14ac:dyDescent="0.25">
      <c r="A111" s="49"/>
      <c r="B111" s="60"/>
      <c r="C111" s="60" t="s">
        <v>324</v>
      </c>
      <c r="D111" s="60" t="s">
        <v>213</v>
      </c>
      <c r="E111" s="50" t="s">
        <v>325</v>
      </c>
      <c r="F111" s="61" t="s">
        <v>241</v>
      </c>
      <c r="G111" s="62">
        <v>73674.8</v>
      </c>
      <c r="H111" s="63">
        <v>5516</v>
      </c>
      <c r="I111" s="62">
        <v>63294.3</v>
      </c>
      <c r="J111" s="63">
        <v>0</v>
      </c>
      <c r="K111" s="63">
        <v>0</v>
      </c>
      <c r="L111" s="63">
        <v>0</v>
      </c>
    </row>
    <row r="112" spans="1:12" s="51" customFormat="1" ht="135" x14ac:dyDescent="0.25">
      <c r="A112" s="49"/>
      <c r="B112" s="60"/>
      <c r="C112" s="60" t="s">
        <v>403</v>
      </c>
      <c r="D112" s="60" t="s">
        <v>213</v>
      </c>
      <c r="E112" s="50" t="s">
        <v>316</v>
      </c>
      <c r="F112" s="61"/>
      <c r="G112" s="62">
        <v>13090.6</v>
      </c>
      <c r="H112" s="63">
        <v>13027.4</v>
      </c>
      <c r="I112" s="62">
        <v>13090.6</v>
      </c>
      <c r="J112" s="63">
        <v>0</v>
      </c>
      <c r="K112" s="63">
        <v>0</v>
      </c>
      <c r="L112" s="63">
        <v>0</v>
      </c>
    </row>
    <row r="113" spans="1:12" s="51" customFormat="1" ht="90" x14ac:dyDescent="0.25">
      <c r="A113" s="49"/>
      <c r="B113" s="60"/>
      <c r="C113" s="60" t="s">
        <v>425</v>
      </c>
      <c r="D113" s="60" t="s">
        <v>213</v>
      </c>
      <c r="E113" s="50" t="s">
        <v>292</v>
      </c>
      <c r="F113" s="61"/>
      <c r="G113" s="62">
        <v>31069.599999999999</v>
      </c>
      <c r="H113" s="63">
        <v>0</v>
      </c>
      <c r="I113" s="62">
        <v>31069.599999999999</v>
      </c>
      <c r="J113" s="63">
        <v>24383.7</v>
      </c>
      <c r="K113" s="63">
        <v>0</v>
      </c>
      <c r="L113" s="63">
        <v>0</v>
      </c>
    </row>
    <row r="114" spans="1:12" s="51" customFormat="1" ht="90" x14ac:dyDescent="0.25">
      <c r="A114" s="49"/>
      <c r="B114" s="60"/>
      <c r="C114" s="60" t="s">
        <v>327</v>
      </c>
      <c r="D114" s="60" t="s">
        <v>351</v>
      </c>
      <c r="E114" s="50" t="s">
        <v>292</v>
      </c>
      <c r="F114" s="61"/>
      <c r="G114" s="75">
        <v>1135.5999999999999</v>
      </c>
      <c r="H114" s="75">
        <v>961.6</v>
      </c>
      <c r="I114" s="75">
        <v>1180.5</v>
      </c>
      <c r="J114" s="63">
        <v>0</v>
      </c>
      <c r="K114" s="63">
        <v>0</v>
      </c>
      <c r="L114" s="63">
        <v>0</v>
      </c>
    </row>
    <row r="115" spans="1:12" s="51" customFormat="1" ht="90" x14ac:dyDescent="0.25">
      <c r="A115" s="49"/>
      <c r="B115" s="60"/>
      <c r="C115" s="60" t="s">
        <v>321</v>
      </c>
      <c r="D115" s="60" t="s">
        <v>352</v>
      </c>
      <c r="E115" s="50" t="s">
        <v>292</v>
      </c>
      <c r="F115" s="61"/>
      <c r="G115" s="75">
        <v>441.8</v>
      </c>
      <c r="H115" s="75">
        <v>441.8</v>
      </c>
      <c r="I115" s="75">
        <v>441.8</v>
      </c>
      <c r="J115" s="63">
        <v>431.6</v>
      </c>
      <c r="K115" s="63">
        <v>429.2</v>
      </c>
      <c r="L115" s="63">
        <v>429.2</v>
      </c>
    </row>
    <row r="116" spans="1:12" s="51" customFormat="1" ht="90" x14ac:dyDescent="0.25">
      <c r="A116" s="49"/>
      <c r="B116" s="60"/>
      <c r="C116" s="60" t="s">
        <v>317</v>
      </c>
      <c r="D116" s="60" t="s">
        <v>215</v>
      </c>
      <c r="E116" s="50" t="s">
        <v>292</v>
      </c>
      <c r="F116" s="61"/>
      <c r="G116" s="75">
        <v>1072.8</v>
      </c>
      <c r="H116" s="75">
        <v>1072.8</v>
      </c>
      <c r="I116" s="75">
        <v>1072.8</v>
      </c>
      <c r="J116" s="63">
        <v>536</v>
      </c>
      <c r="K116" s="63">
        <v>946.5</v>
      </c>
      <c r="L116" s="63">
        <v>856</v>
      </c>
    </row>
    <row r="117" spans="1:12" s="51" customFormat="1" ht="150" x14ac:dyDescent="0.25">
      <c r="A117" s="49"/>
      <c r="B117" s="60"/>
      <c r="C117" s="60" t="s">
        <v>411</v>
      </c>
      <c r="D117" s="60" t="s">
        <v>402</v>
      </c>
      <c r="E117" s="50" t="s">
        <v>356</v>
      </c>
      <c r="F117" s="61" t="s">
        <v>137</v>
      </c>
      <c r="G117" s="75">
        <v>4347.8999999999996</v>
      </c>
      <c r="H117" s="75">
        <v>4347.8999999999996</v>
      </c>
      <c r="I117" s="75">
        <v>4347.8999999999996</v>
      </c>
      <c r="J117" s="63">
        <v>0</v>
      </c>
      <c r="K117" s="63">
        <v>0</v>
      </c>
      <c r="L117" s="63">
        <v>0</v>
      </c>
    </row>
    <row r="118" spans="1:12" s="51" customFormat="1" ht="90" x14ac:dyDescent="0.25">
      <c r="A118" s="49"/>
      <c r="B118" s="60"/>
      <c r="C118" s="60" t="s">
        <v>408</v>
      </c>
      <c r="D118" s="60" t="s">
        <v>407</v>
      </c>
      <c r="E118" s="50" t="s">
        <v>292</v>
      </c>
      <c r="F118" s="61" t="s">
        <v>138</v>
      </c>
      <c r="G118" s="75">
        <v>26365.200000000001</v>
      </c>
      <c r="H118" s="75">
        <v>19762.2</v>
      </c>
      <c r="I118" s="75">
        <v>25443.7</v>
      </c>
      <c r="J118" s="63">
        <v>0</v>
      </c>
      <c r="K118" s="63">
        <v>0</v>
      </c>
      <c r="L118" s="63">
        <v>0</v>
      </c>
    </row>
    <row r="119" spans="1:12" s="51" customFormat="1" ht="135" x14ac:dyDescent="0.25">
      <c r="A119" s="49"/>
      <c r="B119" s="60"/>
      <c r="C119" s="60" t="s">
        <v>318</v>
      </c>
      <c r="D119" s="60" t="s">
        <v>312</v>
      </c>
      <c r="E119" s="50" t="s">
        <v>356</v>
      </c>
      <c r="F119" s="61"/>
      <c r="G119" s="75">
        <v>1342.2</v>
      </c>
      <c r="H119" s="75">
        <v>1342.2</v>
      </c>
      <c r="I119" s="75">
        <v>1342.2</v>
      </c>
      <c r="J119" s="63">
        <v>1564.5</v>
      </c>
      <c r="K119" s="63">
        <v>1564.5</v>
      </c>
      <c r="L119" s="63">
        <v>1564.5</v>
      </c>
    </row>
    <row r="120" spans="1:12" s="51" customFormat="1" ht="135" x14ac:dyDescent="0.25">
      <c r="A120" s="49"/>
      <c r="B120" s="60"/>
      <c r="C120" s="60" t="s">
        <v>313</v>
      </c>
      <c r="D120" s="60" t="s">
        <v>314</v>
      </c>
      <c r="E120" s="50" t="s">
        <v>290</v>
      </c>
      <c r="F120" s="61"/>
      <c r="G120" s="75">
        <v>1956.5</v>
      </c>
      <c r="H120" s="75">
        <v>1418.3</v>
      </c>
      <c r="I120" s="75">
        <v>1956.5</v>
      </c>
      <c r="J120" s="63">
        <v>2259.8000000000002</v>
      </c>
      <c r="K120" s="63">
        <v>2259.8000000000002</v>
      </c>
      <c r="L120" s="63">
        <v>2259.8000000000002</v>
      </c>
    </row>
    <row r="121" spans="1:12" s="51" customFormat="1" ht="135" x14ac:dyDescent="0.25">
      <c r="A121" s="49"/>
      <c r="B121" s="60"/>
      <c r="C121" s="60" t="s">
        <v>320</v>
      </c>
      <c r="D121" s="60" t="s">
        <v>151</v>
      </c>
      <c r="E121" s="50" t="s">
        <v>356</v>
      </c>
      <c r="F121" s="61"/>
      <c r="G121" s="75">
        <v>2717.8</v>
      </c>
      <c r="H121" s="75">
        <v>2717.8</v>
      </c>
      <c r="I121" s="75">
        <v>2717.8</v>
      </c>
      <c r="J121" s="63">
        <v>2684.6</v>
      </c>
      <c r="K121" s="63">
        <v>0</v>
      </c>
      <c r="L121" s="63">
        <v>0</v>
      </c>
    </row>
    <row r="122" spans="1:12" s="51" customFormat="1" ht="135" x14ac:dyDescent="0.25">
      <c r="A122" s="49"/>
      <c r="B122" s="60"/>
      <c r="C122" s="60" t="s">
        <v>405</v>
      </c>
      <c r="D122" s="60" t="s">
        <v>309</v>
      </c>
      <c r="E122" s="50" t="s">
        <v>356</v>
      </c>
      <c r="F122" s="61" t="s">
        <v>139</v>
      </c>
      <c r="G122" s="75">
        <v>5420.6</v>
      </c>
      <c r="H122" s="75">
        <v>5001.8999999999996</v>
      </c>
      <c r="I122" s="75">
        <v>5001.8999999999996</v>
      </c>
      <c r="J122" s="63">
        <v>0</v>
      </c>
      <c r="K122" s="63">
        <v>0</v>
      </c>
      <c r="L122" s="63">
        <v>0</v>
      </c>
    </row>
    <row r="123" spans="1:12" s="51" customFormat="1" ht="135" x14ac:dyDescent="0.25">
      <c r="A123" s="49"/>
      <c r="B123" s="60"/>
      <c r="C123" s="60" t="s">
        <v>318</v>
      </c>
      <c r="D123" s="60" t="s">
        <v>328</v>
      </c>
      <c r="E123" s="50" t="s">
        <v>356</v>
      </c>
      <c r="F123" s="61" t="s">
        <v>140</v>
      </c>
      <c r="G123" s="75">
        <v>2489.8000000000002</v>
      </c>
      <c r="H123" s="75">
        <v>0</v>
      </c>
      <c r="I123" s="75">
        <v>2489.8000000000002</v>
      </c>
      <c r="J123" s="63">
        <v>874.4</v>
      </c>
      <c r="K123" s="63">
        <v>874.4</v>
      </c>
      <c r="L123" s="63">
        <v>874.4</v>
      </c>
    </row>
    <row r="124" spans="1:12" s="51" customFormat="1" ht="135" x14ac:dyDescent="0.25">
      <c r="A124" s="49"/>
      <c r="B124" s="60"/>
      <c r="C124" s="60" t="s">
        <v>319</v>
      </c>
      <c r="D124" s="60" t="s">
        <v>207</v>
      </c>
      <c r="E124" s="50" t="s">
        <v>316</v>
      </c>
      <c r="F124" s="61"/>
      <c r="G124" s="75">
        <v>3580.5</v>
      </c>
      <c r="H124" s="75">
        <v>2378.8000000000002</v>
      </c>
      <c r="I124" s="75">
        <v>3580.5</v>
      </c>
      <c r="J124" s="62">
        <v>3725.3</v>
      </c>
      <c r="K124" s="63">
        <v>3805.5</v>
      </c>
      <c r="L124" s="63">
        <v>3769.2</v>
      </c>
    </row>
    <row r="125" spans="1:12" s="51" customFormat="1" ht="135" x14ac:dyDescent="0.25">
      <c r="A125" s="49"/>
      <c r="B125" s="60"/>
      <c r="C125" s="60" t="s">
        <v>315</v>
      </c>
      <c r="D125" s="60" t="s">
        <v>213</v>
      </c>
      <c r="E125" s="50" t="s">
        <v>316</v>
      </c>
      <c r="F125" s="61" t="s">
        <v>141</v>
      </c>
      <c r="G125" s="75">
        <v>9183.4</v>
      </c>
      <c r="H125" s="75">
        <v>2148.9</v>
      </c>
      <c r="I125" s="75">
        <v>9183.4</v>
      </c>
      <c r="J125" s="63">
        <v>0</v>
      </c>
      <c r="K125" s="63">
        <v>0</v>
      </c>
      <c r="L125" s="63">
        <v>0</v>
      </c>
    </row>
    <row r="126" spans="1:12" s="51" customFormat="1" ht="135" x14ac:dyDescent="0.25">
      <c r="A126" s="49"/>
      <c r="B126" s="60"/>
      <c r="C126" s="60" t="s">
        <v>315</v>
      </c>
      <c r="D126" s="60" t="s">
        <v>212</v>
      </c>
      <c r="E126" s="50" t="s">
        <v>316</v>
      </c>
      <c r="F126" s="61"/>
      <c r="G126" s="75">
        <v>1074.0999999999999</v>
      </c>
      <c r="H126" s="75">
        <v>843.5</v>
      </c>
      <c r="I126" s="75">
        <v>1074.0999999999999</v>
      </c>
      <c r="J126" s="62">
        <v>1117.5</v>
      </c>
      <c r="K126" s="63">
        <v>1141.5999999999999</v>
      </c>
      <c r="L126" s="63">
        <v>1130.7</v>
      </c>
    </row>
    <row r="127" spans="1:12" s="51" customFormat="1" ht="87" customHeight="1" x14ac:dyDescent="0.25">
      <c r="A127" s="49"/>
      <c r="B127" s="60"/>
      <c r="C127" s="60" t="s">
        <v>326</v>
      </c>
      <c r="D127" s="60" t="s">
        <v>180</v>
      </c>
      <c r="E127" s="50" t="s">
        <v>292</v>
      </c>
      <c r="F127" s="61"/>
      <c r="G127" s="75">
        <v>34059.1</v>
      </c>
      <c r="H127" s="75">
        <v>28843.4</v>
      </c>
      <c r="I127" s="75">
        <v>35405.5</v>
      </c>
      <c r="J127" s="63">
        <v>0</v>
      </c>
      <c r="K127" s="63">
        <v>0</v>
      </c>
      <c r="L127" s="63">
        <v>0</v>
      </c>
    </row>
    <row r="128" spans="1:12" s="51" customFormat="1" ht="135" x14ac:dyDescent="0.25">
      <c r="A128" s="49"/>
      <c r="B128" s="60"/>
      <c r="C128" s="60" t="s">
        <v>315</v>
      </c>
      <c r="D128" s="60" t="s">
        <v>404</v>
      </c>
      <c r="E128" s="50" t="s">
        <v>316</v>
      </c>
      <c r="F128" s="61" t="s">
        <v>142</v>
      </c>
      <c r="G128" s="75">
        <v>1926.3</v>
      </c>
      <c r="H128" s="75">
        <v>1926.3</v>
      </c>
      <c r="I128" s="75">
        <v>1926.3</v>
      </c>
      <c r="J128" s="63">
        <v>0</v>
      </c>
      <c r="K128" s="63">
        <v>0</v>
      </c>
      <c r="L128" s="63">
        <v>0</v>
      </c>
    </row>
    <row r="129" spans="1:12" s="51" customFormat="1" ht="135" x14ac:dyDescent="0.25">
      <c r="A129" s="49"/>
      <c r="B129" s="60"/>
      <c r="C129" s="60" t="s">
        <v>315</v>
      </c>
      <c r="D129" s="60" t="s">
        <v>208</v>
      </c>
      <c r="E129" s="50" t="s">
        <v>316</v>
      </c>
      <c r="F129" s="61" t="s">
        <v>143</v>
      </c>
      <c r="G129" s="75">
        <v>9255.7999999999993</v>
      </c>
      <c r="H129" s="75">
        <v>4143.2</v>
      </c>
      <c r="I129" s="75">
        <v>9255.7999999999993</v>
      </c>
      <c r="J129" s="63">
        <v>13695.9</v>
      </c>
      <c r="K129" s="63">
        <v>13695.9</v>
      </c>
      <c r="L129" s="63">
        <v>13695.9</v>
      </c>
    </row>
    <row r="130" spans="1:12" s="51" customFormat="1" ht="135" x14ac:dyDescent="0.25">
      <c r="A130" s="49"/>
      <c r="B130" s="60"/>
      <c r="C130" s="60" t="s">
        <v>315</v>
      </c>
      <c r="D130" s="60" t="s">
        <v>329</v>
      </c>
      <c r="E130" s="50" t="s">
        <v>316</v>
      </c>
      <c r="F130" s="61" t="s">
        <v>144</v>
      </c>
      <c r="G130" s="75">
        <v>2342</v>
      </c>
      <c r="H130" s="75">
        <v>2296.8000000000002</v>
      </c>
      <c r="I130" s="75">
        <v>2342</v>
      </c>
      <c r="J130" s="63">
        <v>2344.9</v>
      </c>
      <c r="K130" s="63">
        <v>2344.9</v>
      </c>
      <c r="L130" s="63">
        <v>2344.9</v>
      </c>
    </row>
    <row r="131" spans="1:12" s="51" customFormat="1" ht="75" customHeight="1" x14ac:dyDescent="0.25">
      <c r="A131" s="49"/>
      <c r="B131" s="60"/>
      <c r="C131" s="60" t="s">
        <v>322</v>
      </c>
      <c r="D131" s="60" t="s">
        <v>226</v>
      </c>
      <c r="E131" s="50" t="s">
        <v>292</v>
      </c>
      <c r="F131" s="61" t="s">
        <v>145</v>
      </c>
      <c r="G131" s="75">
        <v>31.1</v>
      </c>
      <c r="H131" s="75">
        <v>31.1</v>
      </c>
      <c r="I131" s="75">
        <v>31.1</v>
      </c>
      <c r="J131" s="63">
        <v>31.9</v>
      </c>
      <c r="K131" s="63">
        <v>31.9</v>
      </c>
      <c r="L131" s="63">
        <v>32.700000000000003</v>
      </c>
    </row>
    <row r="132" spans="1:12" s="51" customFormat="1" ht="135" x14ac:dyDescent="0.25">
      <c r="A132" s="49"/>
      <c r="B132" s="60"/>
      <c r="C132" s="60" t="s">
        <v>318</v>
      </c>
      <c r="D132" s="88" t="s">
        <v>232</v>
      </c>
      <c r="E132" s="50" t="s">
        <v>356</v>
      </c>
      <c r="F132" s="61"/>
      <c r="G132" s="75">
        <v>7347.6</v>
      </c>
      <c r="H132" s="75">
        <v>2204.3000000000002</v>
      </c>
      <c r="I132" s="75">
        <v>7347.6</v>
      </c>
      <c r="J132" s="63">
        <v>3927.3</v>
      </c>
      <c r="K132" s="63">
        <v>3993.8</v>
      </c>
      <c r="L132" s="63">
        <v>3993.8</v>
      </c>
    </row>
    <row r="133" spans="1:12" s="51" customFormat="1" ht="135" x14ac:dyDescent="0.25">
      <c r="A133" s="49"/>
      <c r="B133" s="60"/>
      <c r="C133" s="60" t="s">
        <v>318</v>
      </c>
      <c r="D133" s="88" t="s">
        <v>231</v>
      </c>
      <c r="E133" s="50" t="s">
        <v>356</v>
      </c>
      <c r="F133" s="61"/>
      <c r="G133" s="75">
        <v>2288.3000000000002</v>
      </c>
      <c r="H133" s="75">
        <v>1455.6</v>
      </c>
      <c r="I133" s="75">
        <v>2288.3000000000002</v>
      </c>
      <c r="J133" s="63">
        <v>2123.5</v>
      </c>
      <c r="K133" s="63">
        <v>2123.5</v>
      </c>
      <c r="L133" s="63">
        <v>2123.5</v>
      </c>
    </row>
    <row r="134" spans="1:12" s="51" customFormat="1" ht="225" x14ac:dyDescent="0.25">
      <c r="A134" s="49"/>
      <c r="B134" s="60"/>
      <c r="C134" s="60" t="s">
        <v>323</v>
      </c>
      <c r="D134" s="88" t="s">
        <v>311</v>
      </c>
      <c r="E134" s="50" t="s">
        <v>292</v>
      </c>
      <c r="F134" s="61"/>
      <c r="G134" s="75">
        <v>557.4</v>
      </c>
      <c r="H134" s="75">
        <v>0</v>
      </c>
      <c r="I134" s="75">
        <v>557.4</v>
      </c>
      <c r="J134" s="63">
        <v>0</v>
      </c>
      <c r="K134" s="63">
        <v>0</v>
      </c>
      <c r="L134" s="63">
        <v>0</v>
      </c>
    </row>
    <row r="135" spans="1:12" s="51" customFormat="1" ht="135" x14ac:dyDescent="0.25">
      <c r="A135" s="49"/>
      <c r="B135" s="60"/>
      <c r="C135" s="60" t="s">
        <v>318</v>
      </c>
      <c r="D135" s="88" t="s">
        <v>310</v>
      </c>
      <c r="E135" s="50" t="s">
        <v>356</v>
      </c>
      <c r="F135" s="61"/>
      <c r="G135" s="75">
        <v>1282.5</v>
      </c>
      <c r="H135" s="75">
        <v>1282.5</v>
      </c>
      <c r="I135" s="75">
        <v>1282.5</v>
      </c>
      <c r="J135" s="63">
        <v>1282.5</v>
      </c>
      <c r="K135" s="63">
        <v>1282.5</v>
      </c>
      <c r="L135" s="63">
        <v>1282.5</v>
      </c>
    </row>
    <row r="136" spans="1:12" s="51" customFormat="1" ht="90" x14ac:dyDescent="0.25">
      <c r="A136" s="49"/>
      <c r="B136" s="60"/>
      <c r="C136" s="60" t="s">
        <v>420</v>
      </c>
      <c r="D136" s="88" t="s">
        <v>419</v>
      </c>
      <c r="E136" s="50" t="s">
        <v>292</v>
      </c>
      <c r="F136" s="61"/>
      <c r="G136" s="75">
        <v>0</v>
      </c>
      <c r="H136" s="75">
        <v>0</v>
      </c>
      <c r="I136" s="75">
        <v>0</v>
      </c>
      <c r="J136" s="63">
        <v>102631.6</v>
      </c>
      <c r="K136" s="63">
        <v>0</v>
      </c>
      <c r="L136" s="63">
        <v>0</v>
      </c>
    </row>
    <row r="137" spans="1:12" s="51" customFormat="1" ht="170.25" customHeight="1" x14ac:dyDescent="0.25">
      <c r="A137" s="49"/>
      <c r="B137" s="60"/>
      <c r="C137" s="60" t="s">
        <v>315</v>
      </c>
      <c r="D137" s="88" t="s">
        <v>421</v>
      </c>
      <c r="E137" s="50" t="s">
        <v>316</v>
      </c>
      <c r="F137" s="61"/>
      <c r="G137" s="75">
        <v>0</v>
      </c>
      <c r="H137" s="75">
        <v>0</v>
      </c>
      <c r="I137" s="75">
        <v>0</v>
      </c>
      <c r="J137" s="63">
        <v>628.29999999999995</v>
      </c>
      <c r="K137" s="63">
        <v>628.29999999999995</v>
      </c>
      <c r="L137" s="63">
        <v>628.29999999999995</v>
      </c>
    </row>
    <row r="138" spans="1:12" s="51" customFormat="1" ht="135" x14ac:dyDescent="0.25">
      <c r="A138" s="49"/>
      <c r="B138" s="60"/>
      <c r="C138" s="60" t="s">
        <v>318</v>
      </c>
      <c r="D138" s="88" t="s">
        <v>422</v>
      </c>
      <c r="E138" s="50" t="s">
        <v>356</v>
      </c>
      <c r="F138" s="61"/>
      <c r="G138" s="75">
        <v>0</v>
      </c>
      <c r="H138" s="75">
        <v>0</v>
      </c>
      <c r="I138" s="75">
        <v>0</v>
      </c>
      <c r="J138" s="63">
        <v>8.3000000000000007</v>
      </c>
      <c r="K138" s="63">
        <v>0</v>
      </c>
      <c r="L138" s="63">
        <v>0</v>
      </c>
    </row>
    <row r="139" spans="1:12" s="51" customFormat="1" ht="195" x14ac:dyDescent="0.25">
      <c r="A139" s="49"/>
      <c r="B139" s="60"/>
      <c r="C139" s="60" t="s">
        <v>424</v>
      </c>
      <c r="D139" s="88" t="s">
        <v>423</v>
      </c>
      <c r="E139" s="50" t="s">
        <v>325</v>
      </c>
      <c r="F139" s="61"/>
      <c r="G139" s="75">
        <v>0</v>
      </c>
      <c r="H139" s="75">
        <v>0</v>
      </c>
      <c r="I139" s="75">
        <v>0</v>
      </c>
      <c r="J139" s="63">
        <v>4481.2</v>
      </c>
      <c r="K139" s="63">
        <v>16800</v>
      </c>
      <c r="L139" s="63">
        <v>14000</v>
      </c>
    </row>
    <row r="140" spans="1:12" s="53" customFormat="1" ht="29.25" x14ac:dyDescent="0.25">
      <c r="A140" s="52"/>
      <c r="B140" s="65" t="s">
        <v>152</v>
      </c>
      <c r="C140" s="65" t="s">
        <v>171</v>
      </c>
      <c r="D140" s="65" t="s">
        <v>152</v>
      </c>
      <c r="E140" s="66"/>
      <c r="F140" s="67" t="s">
        <v>146</v>
      </c>
      <c r="G140" s="68">
        <f t="shared" ref="G140:L140" si="39">SUM(G141:G162)</f>
        <v>174714.6</v>
      </c>
      <c r="H140" s="68">
        <f t="shared" si="39"/>
        <v>133128.19999999998</v>
      </c>
      <c r="I140" s="68">
        <f t="shared" si="39"/>
        <v>170106.6</v>
      </c>
      <c r="J140" s="68">
        <f t="shared" si="39"/>
        <v>178116.90000000002</v>
      </c>
      <c r="K140" s="68">
        <f t="shared" si="39"/>
        <v>178496.80000000002</v>
      </c>
      <c r="L140" s="68">
        <f t="shared" si="39"/>
        <v>178287.40000000002</v>
      </c>
    </row>
    <row r="141" spans="1:12" s="51" customFormat="1" ht="120" x14ac:dyDescent="0.25">
      <c r="A141" s="49"/>
      <c r="B141" s="60"/>
      <c r="C141" s="60" t="s">
        <v>338</v>
      </c>
      <c r="D141" s="60" t="s">
        <v>353</v>
      </c>
      <c r="E141" s="50" t="s">
        <v>292</v>
      </c>
      <c r="F141" s="61"/>
      <c r="G141" s="75">
        <v>4193.7</v>
      </c>
      <c r="H141" s="75">
        <v>0</v>
      </c>
      <c r="I141" s="75">
        <v>4193.7</v>
      </c>
      <c r="J141" s="63">
        <v>7470</v>
      </c>
      <c r="K141" s="63">
        <v>4980</v>
      </c>
      <c r="L141" s="63">
        <v>4717.5</v>
      </c>
    </row>
    <row r="142" spans="1:12" s="51" customFormat="1" ht="90" x14ac:dyDescent="0.25">
      <c r="A142" s="49"/>
      <c r="B142" s="60"/>
      <c r="C142" s="60" t="s">
        <v>331</v>
      </c>
      <c r="D142" s="60" t="s">
        <v>332</v>
      </c>
      <c r="E142" s="50" t="s">
        <v>292</v>
      </c>
      <c r="F142" s="61"/>
      <c r="G142" s="75">
        <v>596.20000000000005</v>
      </c>
      <c r="H142" s="75">
        <v>443.4</v>
      </c>
      <c r="I142" s="75">
        <v>596.20000000000005</v>
      </c>
      <c r="J142" s="63">
        <v>0</v>
      </c>
      <c r="K142" s="63">
        <v>0</v>
      </c>
      <c r="L142" s="86">
        <v>0</v>
      </c>
    </row>
    <row r="143" spans="1:12" s="51" customFormat="1" ht="120" x14ac:dyDescent="0.25">
      <c r="A143" s="49"/>
      <c r="B143" s="60"/>
      <c r="C143" s="60" t="s">
        <v>334</v>
      </c>
      <c r="D143" s="60" t="s">
        <v>330</v>
      </c>
      <c r="E143" s="50" t="s">
        <v>305</v>
      </c>
      <c r="F143" s="61"/>
      <c r="G143" s="75">
        <v>7098.8</v>
      </c>
      <c r="H143" s="75">
        <v>5324.1</v>
      </c>
      <c r="I143" s="75">
        <v>7098.8</v>
      </c>
      <c r="J143" s="63">
        <v>7779.4</v>
      </c>
      <c r="K143" s="63">
        <v>7580.9</v>
      </c>
      <c r="L143" s="63">
        <v>7580.9</v>
      </c>
    </row>
    <row r="144" spans="1:12" s="51" customFormat="1" ht="105" x14ac:dyDescent="0.25">
      <c r="A144" s="49"/>
      <c r="B144" s="60"/>
      <c r="C144" s="60" t="s">
        <v>389</v>
      </c>
      <c r="D144" s="60" t="s">
        <v>163</v>
      </c>
      <c r="E144" s="50" t="s">
        <v>292</v>
      </c>
      <c r="F144" s="61" t="s">
        <v>147</v>
      </c>
      <c r="G144" s="75">
        <v>2017.3</v>
      </c>
      <c r="H144" s="75">
        <v>2017.3</v>
      </c>
      <c r="I144" s="75">
        <v>2017.3</v>
      </c>
      <c r="J144" s="63">
        <v>0</v>
      </c>
      <c r="K144" s="63">
        <v>0</v>
      </c>
      <c r="L144" s="63">
        <v>0</v>
      </c>
    </row>
    <row r="145" spans="1:12" s="51" customFormat="1" ht="135" x14ac:dyDescent="0.25">
      <c r="A145" s="49"/>
      <c r="B145" s="60"/>
      <c r="C145" s="60" t="s">
        <v>333</v>
      </c>
      <c r="D145" s="60" t="s">
        <v>181</v>
      </c>
      <c r="E145" s="50" t="s">
        <v>316</v>
      </c>
      <c r="F145" s="61" t="s">
        <v>148</v>
      </c>
      <c r="G145" s="75">
        <v>105446.3</v>
      </c>
      <c r="H145" s="75">
        <v>79084.7</v>
      </c>
      <c r="I145" s="75">
        <v>105446.3</v>
      </c>
      <c r="J145" s="75">
        <v>121289.2</v>
      </c>
      <c r="K145" s="75">
        <v>121289.2</v>
      </c>
      <c r="L145" s="75">
        <v>121289.2</v>
      </c>
    </row>
    <row r="146" spans="1:12" s="51" customFormat="1" ht="105" x14ac:dyDescent="0.25">
      <c r="A146" s="49"/>
      <c r="B146" s="60"/>
      <c r="C146" s="60" t="s">
        <v>341</v>
      </c>
      <c r="D146" s="60" t="s">
        <v>345</v>
      </c>
      <c r="E146" s="50" t="s">
        <v>336</v>
      </c>
      <c r="F146" s="61" t="s">
        <v>149</v>
      </c>
      <c r="G146" s="75">
        <v>2.4</v>
      </c>
      <c r="H146" s="75">
        <v>0</v>
      </c>
      <c r="I146" s="75">
        <v>0</v>
      </c>
      <c r="J146" s="75">
        <v>0</v>
      </c>
      <c r="K146" s="75">
        <v>0</v>
      </c>
      <c r="L146" s="75">
        <v>0</v>
      </c>
    </row>
    <row r="147" spans="1:12" s="51" customFormat="1" ht="180" x14ac:dyDescent="0.25">
      <c r="A147" s="49"/>
      <c r="B147" s="60"/>
      <c r="C147" s="60" t="s">
        <v>333</v>
      </c>
      <c r="D147" s="60" t="s">
        <v>182</v>
      </c>
      <c r="E147" s="50" t="s">
        <v>316</v>
      </c>
      <c r="F147" s="61"/>
      <c r="G147" s="75">
        <v>720.1</v>
      </c>
      <c r="H147" s="75">
        <v>540.1</v>
      </c>
      <c r="I147" s="75">
        <v>720.1</v>
      </c>
      <c r="J147" s="75">
        <v>769.9</v>
      </c>
      <c r="K147" s="75">
        <v>769.9</v>
      </c>
      <c r="L147" s="75">
        <v>769.9</v>
      </c>
    </row>
    <row r="148" spans="1:12" s="51" customFormat="1" ht="180" x14ac:dyDescent="0.25">
      <c r="A148" s="49"/>
      <c r="B148" s="60"/>
      <c r="C148" s="60" t="s">
        <v>337</v>
      </c>
      <c r="D148" s="60" t="s">
        <v>184</v>
      </c>
      <c r="E148" s="50" t="s">
        <v>316</v>
      </c>
      <c r="F148" s="61"/>
      <c r="G148" s="75">
        <v>1107.8</v>
      </c>
      <c r="H148" s="75">
        <v>830.9</v>
      </c>
      <c r="I148" s="75">
        <v>1107.8</v>
      </c>
      <c r="J148" s="75">
        <v>1348.5</v>
      </c>
      <c r="K148" s="75">
        <v>1348.5</v>
      </c>
      <c r="L148" s="75">
        <v>1348.5</v>
      </c>
    </row>
    <row r="149" spans="1:12" s="51" customFormat="1" ht="210" x14ac:dyDescent="0.25">
      <c r="A149" s="49"/>
      <c r="B149" s="60"/>
      <c r="C149" s="60" t="s">
        <v>333</v>
      </c>
      <c r="D149" s="60" t="s">
        <v>187</v>
      </c>
      <c r="E149" s="50" t="s">
        <v>316</v>
      </c>
      <c r="F149" s="61" t="s">
        <v>168</v>
      </c>
      <c r="G149" s="75">
        <v>203</v>
      </c>
      <c r="H149" s="75">
        <v>24.2</v>
      </c>
      <c r="I149" s="75">
        <v>24.2</v>
      </c>
      <c r="J149" s="75">
        <v>217.7</v>
      </c>
      <c r="K149" s="75">
        <v>217.7</v>
      </c>
      <c r="L149" s="75">
        <v>217.7</v>
      </c>
    </row>
    <row r="150" spans="1:12" s="51" customFormat="1" ht="105" x14ac:dyDescent="0.25">
      <c r="A150" s="49"/>
      <c r="B150" s="60"/>
      <c r="C150" s="60" t="s">
        <v>335</v>
      </c>
      <c r="D150" s="60" t="s">
        <v>217</v>
      </c>
      <c r="E150" s="50" t="s">
        <v>336</v>
      </c>
      <c r="F150" s="61"/>
      <c r="G150" s="75">
        <v>2652.1</v>
      </c>
      <c r="H150" s="75">
        <v>2374.5</v>
      </c>
      <c r="I150" s="75">
        <v>3466.6</v>
      </c>
      <c r="J150" s="75">
        <v>1104.4000000000001</v>
      </c>
      <c r="K150" s="75">
        <v>1222.8</v>
      </c>
      <c r="L150" s="75">
        <v>1222.8</v>
      </c>
    </row>
    <row r="151" spans="1:12" s="51" customFormat="1" ht="105" x14ac:dyDescent="0.25">
      <c r="A151" s="49"/>
      <c r="B151" s="60"/>
      <c r="C151" s="60" t="s">
        <v>335</v>
      </c>
      <c r="D151" s="60" t="s">
        <v>354</v>
      </c>
      <c r="E151" s="50" t="s">
        <v>336</v>
      </c>
      <c r="F151" s="61"/>
      <c r="G151" s="75">
        <v>15649.8</v>
      </c>
      <c r="H151" s="75">
        <v>15649.8</v>
      </c>
      <c r="I151" s="75">
        <v>15649.8</v>
      </c>
      <c r="J151" s="75">
        <v>13579.9</v>
      </c>
      <c r="K151" s="75">
        <v>15998.3</v>
      </c>
      <c r="L151" s="75">
        <v>15998.3</v>
      </c>
    </row>
    <row r="152" spans="1:12" s="51" customFormat="1" ht="105" x14ac:dyDescent="0.25">
      <c r="A152" s="49"/>
      <c r="B152" s="60"/>
      <c r="C152" s="60" t="s">
        <v>341</v>
      </c>
      <c r="D152" s="60" t="s">
        <v>185</v>
      </c>
      <c r="E152" s="50" t="s">
        <v>336</v>
      </c>
      <c r="F152" s="61"/>
      <c r="G152" s="75">
        <v>256</v>
      </c>
      <c r="H152" s="75">
        <v>192</v>
      </c>
      <c r="I152" s="75">
        <v>256</v>
      </c>
      <c r="J152" s="75">
        <v>247.4</v>
      </c>
      <c r="K152" s="75">
        <v>247.4</v>
      </c>
      <c r="L152" s="75">
        <v>247.4</v>
      </c>
    </row>
    <row r="153" spans="1:12" s="51" customFormat="1" ht="105" x14ac:dyDescent="0.25">
      <c r="A153" s="49"/>
      <c r="B153" s="60"/>
      <c r="C153" s="60" t="s">
        <v>341</v>
      </c>
      <c r="D153" s="60" t="s">
        <v>183</v>
      </c>
      <c r="E153" s="50" t="s">
        <v>336</v>
      </c>
      <c r="F153" s="61"/>
      <c r="G153" s="75">
        <v>10530.5</v>
      </c>
      <c r="H153" s="75">
        <v>5580.5</v>
      </c>
      <c r="I153" s="75">
        <v>5580.5</v>
      </c>
      <c r="J153" s="75">
        <v>6252.7</v>
      </c>
      <c r="K153" s="75">
        <v>6252.7</v>
      </c>
      <c r="L153" s="75">
        <v>6252.7</v>
      </c>
    </row>
    <row r="154" spans="1:12" s="51" customFormat="1" ht="105" x14ac:dyDescent="0.25">
      <c r="A154" s="49"/>
      <c r="B154" s="60"/>
      <c r="C154" s="60" t="s">
        <v>340</v>
      </c>
      <c r="D154" s="60" t="s">
        <v>210</v>
      </c>
      <c r="E154" s="50" t="s">
        <v>336</v>
      </c>
      <c r="F154" s="61"/>
      <c r="G154" s="75">
        <v>3081.8</v>
      </c>
      <c r="H154" s="75">
        <v>3081.8</v>
      </c>
      <c r="I154" s="75">
        <v>3081.8</v>
      </c>
      <c r="J154" s="75">
        <v>0</v>
      </c>
      <c r="K154" s="75">
        <v>0</v>
      </c>
      <c r="L154" s="75">
        <v>0</v>
      </c>
    </row>
    <row r="155" spans="1:12" s="51" customFormat="1" ht="105" x14ac:dyDescent="0.25">
      <c r="A155" s="49"/>
      <c r="B155" s="60"/>
      <c r="C155" s="60" t="s">
        <v>335</v>
      </c>
      <c r="D155" s="60" t="s">
        <v>216</v>
      </c>
      <c r="E155" s="50" t="s">
        <v>336</v>
      </c>
      <c r="F155" s="61"/>
      <c r="G155" s="75">
        <v>8902</v>
      </c>
      <c r="H155" s="75">
        <v>7543.2</v>
      </c>
      <c r="I155" s="75">
        <v>8902</v>
      </c>
      <c r="J155" s="63">
        <v>9873.4</v>
      </c>
      <c r="K155" s="63">
        <v>10414.6</v>
      </c>
      <c r="L155" s="63">
        <v>10414.6</v>
      </c>
    </row>
    <row r="156" spans="1:12" s="51" customFormat="1" ht="195" x14ac:dyDescent="0.25">
      <c r="A156" s="49"/>
      <c r="B156" s="60"/>
      <c r="C156" s="60" t="s">
        <v>333</v>
      </c>
      <c r="D156" s="60" t="s">
        <v>153</v>
      </c>
      <c r="E156" s="50" t="s">
        <v>343</v>
      </c>
      <c r="F156" s="61"/>
      <c r="G156" s="75">
        <v>103</v>
      </c>
      <c r="H156" s="75">
        <v>77.3</v>
      </c>
      <c r="I156" s="75">
        <v>103</v>
      </c>
      <c r="J156" s="75">
        <v>147.19999999999999</v>
      </c>
      <c r="K156" s="75">
        <v>147.19999999999999</v>
      </c>
      <c r="L156" s="75">
        <v>147.19999999999999</v>
      </c>
    </row>
    <row r="157" spans="1:12" s="51" customFormat="1" ht="165" x14ac:dyDescent="0.25">
      <c r="A157" s="49"/>
      <c r="B157" s="60"/>
      <c r="C157" s="60" t="s">
        <v>333</v>
      </c>
      <c r="D157" s="60" t="s">
        <v>154</v>
      </c>
      <c r="E157" s="50" t="s">
        <v>343</v>
      </c>
      <c r="F157" s="61"/>
      <c r="G157" s="75">
        <v>569.9</v>
      </c>
      <c r="H157" s="75">
        <v>427.4</v>
      </c>
      <c r="I157" s="75">
        <v>569.9</v>
      </c>
      <c r="J157" s="75">
        <v>0</v>
      </c>
      <c r="K157" s="75">
        <v>0</v>
      </c>
      <c r="L157" s="75">
        <v>0</v>
      </c>
    </row>
    <row r="158" spans="1:12" s="51" customFormat="1" ht="165" x14ac:dyDescent="0.25">
      <c r="A158" s="49"/>
      <c r="B158" s="60"/>
      <c r="C158" s="60" t="s">
        <v>355</v>
      </c>
      <c r="D158" s="60" t="s">
        <v>155</v>
      </c>
      <c r="E158" s="50" t="s">
        <v>292</v>
      </c>
      <c r="F158" s="61"/>
      <c r="G158" s="75">
        <v>1.6</v>
      </c>
      <c r="H158" s="75">
        <v>1.6</v>
      </c>
      <c r="I158" s="75">
        <v>1.6</v>
      </c>
      <c r="J158" s="75">
        <v>6</v>
      </c>
      <c r="K158" s="75">
        <v>6.3</v>
      </c>
      <c r="L158" s="75">
        <v>59.4</v>
      </c>
    </row>
    <row r="159" spans="1:12" s="51" customFormat="1" ht="165" x14ac:dyDescent="0.25">
      <c r="A159" s="49"/>
      <c r="B159" s="60"/>
      <c r="C159" s="60" t="s">
        <v>342</v>
      </c>
      <c r="D159" s="60" t="s">
        <v>156</v>
      </c>
      <c r="E159" s="50" t="s">
        <v>292</v>
      </c>
      <c r="F159" s="61"/>
      <c r="G159" s="75">
        <v>114.6</v>
      </c>
      <c r="H159" s="75">
        <v>9.1999999999999993</v>
      </c>
      <c r="I159" s="75">
        <v>114.6</v>
      </c>
      <c r="J159" s="63">
        <v>314.60000000000002</v>
      </c>
      <c r="K159" s="63">
        <v>314.60000000000002</v>
      </c>
      <c r="L159" s="63">
        <v>314.60000000000002</v>
      </c>
    </row>
    <row r="160" spans="1:12" s="51" customFormat="1" ht="135" x14ac:dyDescent="0.25">
      <c r="A160" s="49"/>
      <c r="B160" s="60"/>
      <c r="C160" s="60" t="s">
        <v>333</v>
      </c>
      <c r="D160" s="60" t="s">
        <v>186</v>
      </c>
      <c r="E160" s="50" t="s">
        <v>316</v>
      </c>
      <c r="F160" s="61" t="s">
        <v>188</v>
      </c>
      <c r="G160" s="75">
        <v>492.7</v>
      </c>
      <c r="H160" s="75">
        <v>201.4</v>
      </c>
      <c r="I160" s="75">
        <v>201.4</v>
      </c>
      <c r="J160" s="63">
        <v>296.10000000000002</v>
      </c>
      <c r="K160" s="63">
        <v>296.10000000000002</v>
      </c>
      <c r="L160" s="63">
        <v>296.10000000000002</v>
      </c>
    </row>
    <row r="161" spans="1:12" s="51" customFormat="1" ht="225" x14ac:dyDescent="0.25">
      <c r="A161" s="49"/>
      <c r="B161" s="60"/>
      <c r="C161" s="60" t="s">
        <v>344</v>
      </c>
      <c r="D161" s="60" t="s">
        <v>209</v>
      </c>
      <c r="E161" s="50" t="s">
        <v>343</v>
      </c>
      <c r="F161" s="61" t="s">
        <v>189</v>
      </c>
      <c r="G161" s="75">
        <v>4531.2</v>
      </c>
      <c r="H161" s="75">
        <v>3281</v>
      </c>
      <c r="I161" s="75">
        <v>4531.2</v>
      </c>
      <c r="J161" s="63">
        <v>4375.2</v>
      </c>
      <c r="K161" s="63">
        <v>4375.2</v>
      </c>
      <c r="L161" s="63">
        <v>4375.2</v>
      </c>
    </row>
    <row r="162" spans="1:12" s="51" customFormat="1" ht="105" x14ac:dyDescent="0.25">
      <c r="A162" s="49"/>
      <c r="B162" s="60"/>
      <c r="C162" s="60" t="s">
        <v>339</v>
      </c>
      <c r="D162" s="60" t="s">
        <v>233</v>
      </c>
      <c r="E162" s="50" t="s">
        <v>336</v>
      </c>
      <c r="F162" s="61"/>
      <c r="G162" s="75">
        <v>6443.8</v>
      </c>
      <c r="H162" s="75">
        <v>6443.8</v>
      </c>
      <c r="I162" s="75">
        <v>6443.8</v>
      </c>
      <c r="J162" s="63">
        <v>3045.3</v>
      </c>
      <c r="K162" s="63">
        <v>3035.4</v>
      </c>
      <c r="L162" s="63">
        <v>3035.4</v>
      </c>
    </row>
    <row r="163" spans="1:12" s="53" customFormat="1" ht="29.25" x14ac:dyDescent="0.25">
      <c r="A163" s="52"/>
      <c r="B163" s="65" t="s">
        <v>157</v>
      </c>
      <c r="C163" s="65" t="s">
        <v>172</v>
      </c>
      <c r="D163" s="65" t="s">
        <v>157</v>
      </c>
      <c r="E163" s="66"/>
      <c r="F163" s="67" t="s">
        <v>190</v>
      </c>
      <c r="G163" s="68">
        <f t="shared" ref="G163:L163" si="40">SUM(G164:G169)</f>
        <v>5149.4000000000005</v>
      </c>
      <c r="H163" s="68">
        <f t="shared" si="40"/>
        <v>3910.5</v>
      </c>
      <c r="I163" s="68">
        <f t="shared" si="40"/>
        <v>5152.8</v>
      </c>
      <c r="J163" s="68">
        <f t="shared" si="40"/>
        <v>606.80000000000007</v>
      </c>
      <c r="K163" s="68">
        <f t="shared" si="40"/>
        <v>606.80000000000007</v>
      </c>
      <c r="L163" s="68">
        <f t="shared" si="40"/>
        <v>569.1</v>
      </c>
    </row>
    <row r="164" spans="1:12" s="51" customFormat="1" ht="135" x14ac:dyDescent="0.25">
      <c r="A164" s="49"/>
      <c r="B164" s="60"/>
      <c r="C164" s="60" t="s">
        <v>396</v>
      </c>
      <c r="D164" s="60" t="s">
        <v>346</v>
      </c>
      <c r="E164" s="50" t="s">
        <v>316</v>
      </c>
      <c r="F164" s="61" t="s">
        <v>242</v>
      </c>
      <c r="G164" s="63">
        <v>1524.9</v>
      </c>
      <c r="H164" s="63">
        <v>1112.0999999999999</v>
      </c>
      <c r="I164" s="63">
        <v>1524.9</v>
      </c>
      <c r="J164" s="63">
        <v>0</v>
      </c>
      <c r="K164" s="63">
        <v>0</v>
      </c>
      <c r="L164" s="63">
        <v>0</v>
      </c>
    </row>
    <row r="165" spans="1:12" s="51" customFormat="1" ht="120" x14ac:dyDescent="0.25">
      <c r="A165" s="49"/>
      <c r="B165" s="60"/>
      <c r="C165" s="60" t="s">
        <v>349</v>
      </c>
      <c r="D165" s="60" t="s">
        <v>347</v>
      </c>
      <c r="E165" s="50" t="s">
        <v>305</v>
      </c>
      <c r="F165" s="61" t="s">
        <v>206</v>
      </c>
      <c r="G165" s="63">
        <v>800</v>
      </c>
      <c r="H165" s="63">
        <v>800</v>
      </c>
      <c r="I165" s="63">
        <v>827</v>
      </c>
      <c r="J165" s="63">
        <v>0</v>
      </c>
      <c r="K165" s="63">
        <v>0</v>
      </c>
      <c r="L165" s="63">
        <v>0</v>
      </c>
    </row>
    <row r="166" spans="1:12" s="51" customFormat="1" ht="90" x14ac:dyDescent="0.25">
      <c r="A166" s="49"/>
      <c r="B166" s="60"/>
      <c r="C166" s="60" t="s">
        <v>400</v>
      </c>
      <c r="D166" s="60" t="s">
        <v>399</v>
      </c>
      <c r="E166" s="50" t="s">
        <v>292</v>
      </c>
      <c r="F166" s="61" t="s">
        <v>211</v>
      </c>
      <c r="G166" s="63">
        <v>900</v>
      </c>
      <c r="H166" s="63">
        <v>900</v>
      </c>
      <c r="I166" s="63">
        <v>900</v>
      </c>
      <c r="J166" s="63">
        <v>0</v>
      </c>
      <c r="K166" s="63">
        <v>0</v>
      </c>
      <c r="L166" s="63">
        <v>0</v>
      </c>
    </row>
    <row r="167" spans="1:12" s="51" customFormat="1" ht="120" x14ac:dyDescent="0.25">
      <c r="A167" s="49"/>
      <c r="B167" s="60"/>
      <c r="C167" s="60" t="s">
        <v>349</v>
      </c>
      <c r="D167" s="60" t="s">
        <v>348</v>
      </c>
      <c r="E167" s="50" t="s">
        <v>305</v>
      </c>
      <c r="F167" s="61" t="s">
        <v>214</v>
      </c>
      <c r="G167" s="75">
        <v>1310.4000000000001</v>
      </c>
      <c r="H167" s="75">
        <v>655.20000000000005</v>
      </c>
      <c r="I167" s="75">
        <v>1310.4000000000001</v>
      </c>
      <c r="J167" s="63">
        <v>0</v>
      </c>
      <c r="K167" s="63">
        <v>0</v>
      </c>
      <c r="L167" s="63">
        <v>0</v>
      </c>
    </row>
    <row r="168" spans="1:12" s="51" customFormat="1" ht="135" x14ac:dyDescent="0.25">
      <c r="A168" s="49"/>
      <c r="B168" s="60"/>
      <c r="C168" s="60" t="s">
        <v>401</v>
      </c>
      <c r="D168" s="87" t="s">
        <v>398</v>
      </c>
      <c r="E168" s="50" t="s">
        <v>316</v>
      </c>
      <c r="F168" s="61"/>
      <c r="G168" s="75">
        <v>590.5</v>
      </c>
      <c r="H168" s="75">
        <v>443.2</v>
      </c>
      <c r="I168" s="75">
        <v>590.5</v>
      </c>
      <c r="J168" s="63">
        <v>582.1</v>
      </c>
      <c r="K168" s="63">
        <v>582.1</v>
      </c>
      <c r="L168" s="63">
        <v>544.4</v>
      </c>
    </row>
    <row r="169" spans="1:12" s="51" customFormat="1" ht="195" x14ac:dyDescent="0.25">
      <c r="A169" s="49"/>
      <c r="B169" s="60"/>
      <c r="C169" s="60" t="s">
        <v>397</v>
      </c>
      <c r="D169" s="87" t="s">
        <v>234</v>
      </c>
      <c r="E169" s="50" t="s">
        <v>325</v>
      </c>
      <c r="F169" s="61"/>
      <c r="G169" s="75">
        <v>23.6</v>
      </c>
      <c r="H169" s="75">
        <v>0</v>
      </c>
      <c r="I169" s="75">
        <v>0</v>
      </c>
      <c r="J169" s="63">
        <v>24.7</v>
      </c>
      <c r="K169" s="63">
        <v>24.7</v>
      </c>
      <c r="L169" s="63">
        <v>24.7</v>
      </c>
    </row>
    <row r="170" spans="1:12" s="53" customFormat="1" ht="86.25" x14ac:dyDescent="0.25">
      <c r="A170" s="52"/>
      <c r="B170" s="65" t="s">
        <v>158</v>
      </c>
      <c r="C170" s="65" t="s">
        <v>173</v>
      </c>
      <c r="D170" s="65" t="s">
        <v>158</v>
      </c>
      <c r="E170" s="66"/>
      <c r="F170" s="67" t="s">
        <v>243</v>
      </c>
      <c r="G170" s="68">
        <f>G173+G171+G172</f>
        <v>-455.5</v>
      </c>
      <c r="H170" s="68">
        <f t="shared" ref="H170:L170" si="41">H173+H171+H172</f>
        <v>-455.5</v>
      </c>
      <c r="I170" s="68">
        <f t="shared" si="41"/>
        <v>-455.5</v>
      </c>
      <c r="J170" s="68">
        <f t="shared" si="41"/>
        <v>0</v>
      </c>
      <c r="K170" s="68">
        <f t="shared" si="41"/>
        <v>0</v>
      </c>
      <c r="L170" s="68">
        <f t="shared" si="41"/>
        <v>0</v>
      </c>
    </row>
    <row r="171" spans="1:12" s="53" customFormat="1" ht="105" x14ac:dyDescent="0.25">
      <c r="A171" s="52"/>
      <c r="B171" s="60"/>
      <c r="C171" s="60" t="s">
        <v>394</v>
      </c>
      <c r="D171" s="60" t="s">
        <v>392</v>
      </c>
      <c r="E171" s="50" t="s">
        <v>336</v>
      </c>
      <c r="F171" s="61"/>
      <c r="G171" s="63">
        <v>-120</v>
      </c>
      <c r="H171" s="63">
        <v>-120</v>
      </c>
      <c r="I171" s="63">
        <v>-120</v>
      </c>
      <c r="J171" s="63">
        <v>0</v>
      </c>
      <c r="K171" s="63">
        <v>0</v>
      </c>
      <c r="L171" s="63">
        <v>0</v>
      </c>
    </row>
    <row r="172" spans="1:12" s="53" customFormat="1" ht="105" x14ac:dyDescent="0.25">
      <c r="A172" s="52"/>
      <c r="B172" s="60"/>
      <c r="C172" s="60" t="s">
        <v>395</v>
      </c>
      <c r="D172" s="60" t="s">
        <v>393</v>
      </c>
      <c r="E172" s="50" t="s">
        <v>336</v>
      </c>
      <c r="F172" s="61"/>
      <c r="G172" s="63">
        <v>-87.9</v>
      </c>
      <c r="H172" s="63">
        <v>-87.9</v>
      </c>
      <c r="I172" s="63">
        <v>-87.9</v>
      </c>
      <c r="J172" s="63">
        <v>0</v>
      </c>
      <c r="K172" s="63">
        <v>0</v>
      </c>
      <c r="L172" s="63">
        <v>0</v>
      </c>
    </row>
    <row r="173" spans="1:12" s="51" customFormat="1" ht="135" x14ac:dyDescent="0.25">
      <c r="A173" s="49"/>
      <c r="B173" s="59"/>
      <c r="C173" s="59" t="s">
        <v>391</v>
      </c>
      <c r="D173" s="60" t="s">
        <v>390</v>
      </c>
      <c r="E173" s="50" t="s">
        <v>316</v>
      </c>
      <c r="F173" s="61" t="s">
        <v>244</v>
      </c>
      <c r="G173" s="63">
        <v>-247.6</v>
      </c>
      <c r="H173" s="63">
        <v>-247.6</v>
      </c>
      <c r="I173" s="63">
        <v>-247.6</v>
      </c>
      <c r="J173" s="63">
        <v>0</v>
      </c>
      <c r="K173" s="63">
        <v>0</v>
      </c>
      <c r="L173" s="63">
        <v>0</v>
      </c>
    </row>
  </sheetData>
  <mergeCells count="18">
    <mergeCell ref="J6:J7"/>
    <mergeCell ref="D4:G4"/>
    <mergeCell ref="J5:L5"/>
    <mergeCell ref="C6:C7"/>
    <mergeCell ref="K6:K7"/>
    <mergeCell ref="L6:L7"/>
    <mergeCell ref="A1:K1"/>
    <mergeCell ref="A2:L2"/>
    <mergeCell ref="A3:L3"/>
    <mergeCell ref="A5:A7"/>
    <mergeCell ref="B5:B7"/>
    <mergeCell ref="C5:D5"/>
    <mergeCell ref="E5:E7"/>
    <mergeCell ref="F5:F7"/>
    <mergeCell ref="G5:G7"/>
    <mergeCell ref="D6:D7"/>
    <mergeCell ref="H5:H7"/>
    <mergeCell ref="I5:I7"/>
  </mergeCells>
  <pageMargins left="0.11811023622047245" right="0.11811023622047245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Budg4</dc:creator>
  <cp:lastModifiedBy>Клопова Ольга</cp:lastModifiedBy>
  <cp:lastPrinted>2018-11-13T07:51:25Z</cp:lastPrinted>
  <dcterms:created xsi:type="dcterms:W3CDTF">2017-10-27T11:10:21Z</dcterms:created>
  <dcterms:modified xsi:type="dcterms:W3CDTF">2023-11-09T08:13:38Z</dcterms:modified>
</cp:coreProperties>
</file>